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šínský Lubomír\Desktop\rozpočet VO\"/>
    </mc:Choice>
  </mc:AlternateContent>
  <bookViews>
    <workbookView xWindow="0" yWindow="0" windowWidth="0" windowHeight="0"/>
  </bookViews>
  <sheets>
    <sheet name="Rekapitulace stavby" sheetId="1" r:id="rId1"/>
    <sheet name="Dostavba - VO Tuchlovice ..." sheetId="2" r:id="rId2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'Dostavba - VO Tuchlovice ...'!$C$136:$K$229</definedName>
    <definedName name="_xlnm.Print_Area" localSheetId="1">'Dostavba - VO Tuchlovice ...'!$C$4:$J$76,'Dostavba - VO Tuchlovice ...'!$C$82:$J$118,'Dostavba - VO Tuchlovice ...'!$C$124:$K$229</definedName>
    <definedName name="_xlnm.Print_Titles" localSheetId="1">'Dostavba - VO Tuchlovice ...'!$136:$136</definedName>
  </definedNames>
  <calcPr/>
</workbook>
</file>

<file path=xl/calcChain.xml><?xml version="1.0" encoding="utf-8"?>
<calcChain xmlns="http://schemas.openxmlformats.org/spreadsheetml/2006/main">
  <c i="2" l="1" r="J39"/>
  <c r="J38"/>
  <c i="1" r="AY95"/>
  <c i="2" r="J37"/>
  <c i="1" r="AX95"/>
  <c i="2"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T225"/>
  <c r="R226"/>
  <c r="R225"/>
  <c r="P226"/>
  <c r="P225"/>
  <c r="BI224"/>
  <c r="BH224"/>
  <c r="BG224"/>
  <c r="BF224"/>
  <c r="T224"/>
  <c r="T223"/>
  <c r="R224"/>
  <c r="R223"/>
  <c r="P224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T217"/>
  <c r="R218"/>
  <c r="R217"/>
  <c r="P218"/>
  <c r="P217"/>
  <c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0"/>
  <c r="BH140"/>
  <c r="BG140"/>
  <c r="BF140"/>
  <c r="T140"/>
  <c r="T139"/>
  <c r="T138"/>
  <c r="R140"/>
  <c r="R139"/>
  <c r="R138"/>
  <c r="P140"/>
  <c r="P139"/>
  <c r="P138"/>
  <c r="F131"/>
  <c r="E129"/>
  <c r="J31"/>
  <c r="F89"/>
  <c r="E87"/>
  <c r="J24"/>
  <c r="E24"/>
  <c r="J134"/>
  <c r="J23"/>
  <c r="J21"/>
  <c r="E21"/>
  <c r="J133"/>
  <c r="J20"/>
  <c r="J18"/>
  <c r="E18"/>
  <c r="F134"/>
  <c r="J17"/>
  <c r="J15"/>
  <c r="E15"/>
  <c r="F133"/>
  <c r="J14"/>
  <c r="J12"/>
  <c r="J89"/>
  <c r="E7"/>
  <c r="E127"/>
  <c i="1" r="L90"/>
  <c r="AM90"/>
  <c r="AM89"/>
  <c r="L89"/>
  <c r="AM87"/>
  <c r="L87"/>
  <c r="L85"/>
  <c r="L84"/>
  <c i="2" r="BK168"/>
  <c r="BK170"/>
  <c r="J168"/>
  <c r="J152"/>
  <c r="BK203"/>
  <c r="BK213"/>
  <c r="BK198"/>
  <c r="BK167"/>
  <c r="BK211"/>
  <c r="J194"/>
  <c r="J172"/>
  <c r="BK224"/>
  <c r="BK186"/>
  <c r="J166"/>
  <c r="BK200"/>
  <c r="J173"/>
  <c i="1" r="AS94"/>
  <c i="2" r="J177"/>
  <c r="BK215"/>
  <c r="BK202"/>
  <c r="J178"/>
  <c r="J143"/>
  <c r="J226"/>
  <c r="BK146"/>
  <c r="BK158"/>
  <c r="J157"/>
  <c r="BK140"/>
  <c r="J220"/>
  <c r="J203"/>
  <c r="J176"/>
  <c r="BK147"/>
  <c r="BK184"/>
  <c r="BK163"/>
  <c r="J188"/>
  <c r="J146"/>
  <c r="J189"/>
  <c r="J228"/>
  <c r="BK188"/>
  <c r="J164"/>
  <c r="J148"/>
  <c r="J165"/>
  <c r="J179"/>
  <c r="BK177"/>
  <c r="BK193"/>
  <c r="BK155"/>
  <c r="BK178"/>
  <c r="BK180"/>
  <c r="J183"/>
  <c r="J147"/>
  <c r="BK209"/>
  <c r="J186"/>
  <c r="J155"/>
  <c r="BK221"/>
  <c r="BK179"/>
  <c r="BK187"/>
  <c r="J150"/>
  <c r="BK166"/>
  <c r="BK220"/>
  <c r="J206"/>
  <c r="J180"/>
  <c r="J153"/>
  <c r="J200"/>
  <c r="J169"/>
  <c r="BK182"/>
  <c r="BK169"/>
  <c r="J213"/>
  <c r="BK172"/>
  <c r="J191"/>
  <c r="BK218"/>
  <c r="J184"/>
  <c r="J144"/>
  <c r="J218"/>
  <c r="BK164"/>
  <c r="BK222"/>
  <c r="BK189"/>
  <c r="J224"/>
  <c r="J170"/>
  <c r="J160"/>
  <c r="J154"/>
  <c r="BK229"/>
  <c r="BK228"/>
  <c r="BK210"/>
  <c r="J202"/>
  <c r="BK173"/>
  <c r="BK150"/>
  <c r="BK208"/>
  <c r="BK191"/>
  <c r="J167"/>
  <c r="J162"/>
  <c r="BK205"/>
  <c r="BK176"/>
  <c r="BK151"/>
  <c r="BK206"/>
  <c r="BK162"/>
  <c r="J229"/>
  <c r="J209"/>
  <c r="J190"/>
  <c r="J181"/>
  <c r="J163"/>
  <c r="J140"/>
  <c r="J221"/>
  <c r="BK154"/>
  <c r="BK144"/>
  <c r="J211"/>
  <c r="BK152"/>
  <c r="BK190"/>
  <c r="J161"/>
  <c r="J158"/>
  <c r="BK148"/>
  <c r="BK143"/>
  <c r="BK226"/>
  <c r="J208"/>
  <c r="J198"/>
  <c r="BK183"/>
  <c r="J151"/>
  <c r="J222"/>
  <c r="BK194"/>
  <c r="J182"/>
  <c r="BK160"/>
  <c r="J215"/>
  <c r="BK181"/>
  <c r="BK153"/>
  <c r="J193"/>
  <c r="BK161"/>
  <c r="J210"/>
  <c r="J205"/>
  <c r="J187"/>
  <c r="BK165"/>
  <c r="BK157"/>
  <c i="1" r="AK27"/>
  <c i="2" l="1" r="BK142"/>
  <c r="BK149"/>
  <c r="J149"/>
  <c r="J101"/>
  <c r="T171"/>
  <c r="T159"/>
  <c r="BK175"/>
  <c r="J175"/>
  <c r="J105"/>
  <c r="R149"/>
  <c r="R171"/>
  <c r="R159"/>
  <c r="P185"/>
  <c r="BK219"/>
  <c r="J219"/>
  <c r="J110"/>
  <c r="R175"/>
  <c r="T142"/>
  <c r="T175"/>
  <c r="P219"/>
  <c r="P216"/>
  <c r="T149"/>
  <c r="R185"/>
  <c r="BK227"/>
  <c r="J227"/>
  <c r="J113"/>
  <c r="R142"/>
  <c r="P171"/>
  <c r="P159"/>
  <c r="P175"/>
  <c r="P174"/>
  <c r="R219"/>
  <c r="R216"/>
  <c r="P227"/>
  <c r="P142"/>
  <c r="BK171"/>
  <c r="J171"/>
  <c r="J103"/>
  <c r="T185"/>
  <c r="R227"/>
  <c r="P149"/>
  <c r="BK185"/>
  <c r="J185"/>
  <c r="J106"/>
  <c r="T219"/>
  <c r="T216"/>
  <c r="T227"/>
  <c r="BK214"/>
  <c r="J214"/>
  <c r="J107"/>
  <c r="BK139"/>
  <c r="BK138"/>
  <c r="BK159"/>
  <c r="J159"/>
  <c r="J102"/>
  <c r="BK217"/>
  <c r="BK216"/>
  <c r="J216"/>
  <c r="J108"/>
  <c r="BK225"/>
  <c r="J225"/>
  <c r="J112"/>
  <c r="BK223"/>
  <c r="J223"/>
  <c r="J111"/>
  <c r="E85"/>
  <c r="J91"/>
  <c r="J92"/>
  <c r="BE140"/>
  <c r="BE158"/>
  <c r="BE160"/>
  <c r="BE181"/>
  <c r="BE183"/>
  <c r="BE186"/>
  <c r="BE188"/>
  <c r="BE213"/>
  <c r="BE215"/>
  <c r="BE222"/>
  <c r="BE228"/>
  <c r="BE229"/>
  <c r="F92"/>
  <c r="BE146"/>
  <c r="BE152"/>
  <c r="BE155"/>
  <c r="BE163"/>
  <c r="BE167"/>
  <c r="BE178"/>
  <c r="BE180"/>
  <c r="BE194"/>
  <c r="BE200"/>
  <c r="BE210"/>
  <c r="BE147"/>
  <c r="BE154"/>
  <c r="BE157"/>
  <c r="BE165"/>
  <c r="BE177"/>
  <c r="BE182"/>
  <c r="BE190"/>
  <c r="BE202"/>
  <c r="F91"/>
  <c r="J131"/>
  <c r="BE148"/>
  <c r="BE150"/>
  <c r="BE151"/>
  <c r="BE153"/>
  <c r="BE189"/>
  <c r="BE143"/>
  <c r="BE144"/>
  <c r="BE161"/>
  <c r="BE166"/>
  <c r="BE168"/>
  <c r="BE170"/>
  <c r="BE173"/>
  <c r="BE184"/>
  <c r="BE193"/>
  <c r="BE205"/>
  <c r="BE218"/>
  <c r="BE221"/>
  <c r="BE203"/>
  <c r="BE209"/>
  <c r="BE211"/>
  <c r="BE226"/>
  <c r="BE162"/>
  <c r="BE164"/>
  <c r="BE187"/>
  <c r="BE198"/>
  <c r="BE206"/>
  <c r="BE220"/>
  <c r="BE224"/>
  <c r="BE169"/>
  <c r="BE172"/>
  <c r="BE176"/>
  <c r="BE179"/>
  <c r="BE191"/>
  <c r="BE208"/>
  <c r="F36"/>
  <c i="1" r="BA95"/>
  <c r="BA94"/>
  <c r="W33"/>
  <c i="2" r="J36"/>
  <c i="1" r="AW95"/>
  <c i="2" r="F37"/>
  <c i="1" r="BB95"/>
  <c r="BB94"/>
  <c r="AX94"/>
  <c i="2" r="F38"/>
  <c i="1" r="BC95"/>
  <c r="BC94"/>
  <c r="W35"/>
  <c i="2" r="F39"/>
  <c i="1" r="BD95"/>
  <c r="BD94"/>
  <c r="W36"/>
  <c i="2" l="1" r="R141"/>
  <c r="T174"/>
  <c r="T141"/>
  <c r="T137"/>
  <c r="P141"/>
  <c r="P137"/>
  <c i="1" r="AU95"/>
  <c i="2" r="R174"/>
  <c r="BK141"/>
  <c r="J141"/>
  <c r="J99"/>
  <c r="J138"/>
  <c r="J97"/>
  <c r="BK174"/>
  <c r="J174"/>
  <c r="J104"/>
  <c r="J139"/>
  <c r="J98"/>
  <c r="J142"/>
  <c r="J100"/>
  <c r="J217"/>
  <c r="J109"/>
  <c i="1" r="AU94"/>
  <c r="AW94"/>
  <c r="AK33"/>
  <c i="2" r="F35"/>
  <c i="1" r="AZ95"/>
  <c r="AZ94"/>
  <c r="W32"/>
  <c r="AY94"/>
  <c i="2" r="J35"/>
  <c i="1" r="AV95"/>
  <c r="AT95"/>
  <c r="W34"/>
  <c i="2" l="1" r="R137"/>
  <c r="BK137"/>
  <c r="J137"/>
  <c r="J96"/>
  <c r="J30"/>
  <c r="J32"/>
  <c i="1" r="AG95"/>
  <c r="AG94"/>
  <c r="AK26"/>
  <c r="AK29"/>
  <c r="AV94"/>
  <c r="AK32"/>
  <c r="AK38"/>
  <c l="1" r="AN95"/>
  <c i="2" r="J41"/>
  <c r="J118"/>
  <c i="1" r="AT94"/>
  <c r="AN94"/>
  <c r="AN99"/>
  <c r="AG9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<sst xmlns="http://schemas.openxmlformats.org/spreadsheetml/2006/main">
  <si>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</si>
  <si>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</si>
  <si>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</si>
  <si>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</si>
  <si>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{2db26fcf-decb-4ef1-8e6e-28522bcc655a}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</si>
  <si>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</si>
  <si>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</si>
  <si>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</si>
  <si>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</si>
  <si>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</si>
  <si>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</si>
  <si>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</si>
  <si>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</si>
  <si>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240103</t>
  </si>
  <si>
    <t>Stavba:</t>
  </si>
  <si>
    <t>VO Tuchlovice - jih</t>
  </si>
  <si>
    <t>KSO:</t>
  </si>
  <si>
    <t>CC-CZ:</t>
  </si>
  <si>
    <t>Místo:</t>
  </si>
  <si>
    <t xml:space="preserve"> </t>
  </si>
  <si>
    <t>Datum:</t>
  </si>
  <si>
    <t>22. 1. 2024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</si>
  <si>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</si>
  <si>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</si>
  <si>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</si>
  <si>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</si>
  <si>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</si>
  <si>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</si>
  <si>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</si>
  <si>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</si>
  <si>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</si>
  <si>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</si>
  <si>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</si>
  <si>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</si>
  <si>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</si>
  <si>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</si>
  <si>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</si>
  <si>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</si>
  <si>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</si>
  <si>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</si>
  <si>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</si>
  <si>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</si>
  <si>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</si>
  <si>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</si>
  <si>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</si>
  <si>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</si>
  <si>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</si>
  <si>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</si>
  <si>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</si>
  <si>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</si>
  <si>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</si>
  <si>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</si>
  <si>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</si>
  <si>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</si>
  <si>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</si>
  <si>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</si>
  <si>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</si>
  <si>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</si>
  <si>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</si>
  <si>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</si>
  <si>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</si>
  <si>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</si>
  <si>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</si>
  <si>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</si>
  <si>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</si>
  <si>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</si>
  <si>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</si>
  <si>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</si>
  <si>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</si>
  <si>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</si>
  <si>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</si>
  <si>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</si>
  <si>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</si>
  <si>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</si>
  <si>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</si>
  <si>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</si>
  <si>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/</t>
  </si>
  <si>
    <t>Dostavba</t>
  </si>
  <si>
    <t>STA</t>
  </si>
  <si>
    <t>1</t>
  </si>
  <si>
    <t>{70e83324-0aeb-4b4b-9a4b-0f93594c6c9a}</t>
  </si>
  <si>
    <t>2</t>
  </si>
  <si>
    <t>2) Ostatní náklady ze souhrnného listu</t>
  </si>
  <si>
    <t>Procent. zadání_x000d_
[% nákladů rozpočtu]</t>
  </si>
  <si>
    <t>Zařazení nákladů</t>
  </si>
  <si>
    <t>Celkové náklady za stavbu 1) + 2)</t>
  </si>
  <si>
    <t>KRYCÍ LIST SOUPISU PRACÍ</t>
  </si>
  <si>
    <t>Objekt:</t>
  </si>
  <si>
    <t>Dostavba - VO Tuchlovice - jih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</si>
  <si>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</si>
  <si>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</si>
  <si>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</si>
  <si>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</si>
  <si>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</si>
  <si>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</si>
  <si>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</si>
  <si>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 xml:space="preserve">HSV -  Práce a dodávky HSV</t>
  </si>
  <si>
    <t xml:space="preserve">    9 -  Ostatní konstrukce a práce-bourání</t>
  </si>
  <si>
    <t xml:space="preserve">PSV -  Práce a dodávky PSV</t>
  </si>
  <si>
    <t xml:space="preserve">    741 - Elektroinstalace - silnoproud</t>
  </si>
  <si>
    <t xml:space="preserve">    743 -  Elektromontáže - hrubá montáž</t>
  </si>
  <si>
    <t xml:space="preserve">    748 -  Elektromontáže - osvětlovací zařízení a svítidla</t>
  </si>
  <si>
    <t xml:space="preserve">      783 -  Dokončovací práce - nátěry</t>
  </si>
  <si>
    <t xml:space="preserve">M -  Práce a dodávky M</t>
  </si>
  <si>
    <t xml:space="preserve">    21-M -  Elektromontáže</t>
  </si>
  <si>
    <t xml:space="preserve">    46-M -  Zemní práce při extr.mont.pracích</t>
  </si>
  <si>
    <t xml:space="preserve">    58-M -  Revize vyhrazených technických zařízení</t>
  </si>
  <si>
    <t xml:space="preserve">VRN -  Vedlejší rozpočtové náklady</t>
  </si>
  <si>
    <t xml:space="preserve">    0 - 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</si>
  <si>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</si>
  <si>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</si>
  <si>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</si>
  <si>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</si>
  <si>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2)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</si>
  <si>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</si>
  <si>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</si>
  <si>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</si>
  <si>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</si>
  <si>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</si>
  <si>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</si>
  <si>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</si>
  <si>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</si>
  <si>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</si>
  <si>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</si>
  <si>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</si>
  <si>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</si>
  <si>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</si>
  <si>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</si>
  <si>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</si>
  <si>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</si>
  <si>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9</t>
  </si>
  <si>
    <t xml:space="preserve"> Ostatní konstrukce a práce-bourání</t>
  </si>
  <si>
    <t>K</t>
  </si>
  <si>
    <t>945421110</t>
  </si>
  <si>
    <t>Hydraulická zvedací plošina na automobilovém podvozku výška zdvihu do 18 m včetně obsluhy</t>
  </si>
  <si>
    <t>hod</t>
  </si>
  <si>
    <t>CS ÚRS 2024 01</t>
  </si>
  <si>
    <t>4</t>
  </si>
  <si>
    <t>-2122475378</t>
  </si>
  <si>
    <t>PSV</t>
  </si>
  <si>
    <t xml:space="preserve"> Práce a dodávky PSV</t>
  </si>
  <si>
    <t>741</t>
  </si>
  <si>
    <t>Elektroinstalace - silnoproud</t>
  </si>
  <si>
    <t>210812033</t>
  </si>
  <si>
    <t>Montáž kabelu Cu plného nebo laněného do 1 kV žíly 4x6 až 10 mm2 (např. CYKY) bez ukončení uloženého volně nebo v liště</t>
  </si>
  <si>
    <t>m</t>
  </si>
  <si>
    <t>16</t>
  </si>
  <si>
    <t>24</t>
  </si>
  <si>
    <t>3</t>
  </si>
  <si>
    <t>M</t>
  </si>
  <si>
    <t>34111076</t>
  </si>
  <si>
    <t>kabel instalační jádro Cu plné izolace PVC plášť PVC 450/750V (CYKY) 4x10mm2</t>
  </si>
  <si>
    <t>32</t>
  </si>
  <si>
    <t>26</t>
  </si>
  <si>
    <t>P</t>
  </si>
  <si>
    <t>Poznámka k položce:_x000d_
CYKY, průměr kabelu 16,1mm</t>
  </si>
  <si>
    <t>741130001</t>
  </si>
  <si>
    <t>Ukončení vodič izolovaný do 2,5mm2 v rozváděči nebo na přístroji</t>
  </si>
  <si>
    <t>kus</t>
  </si>
  <si>
    <t>CS ÚRS 2019 01</t>
  </si>
  <si>
    <t>28</t>
  </si>
  <si>
    <t>5</t>
  </si>
  <si>
    <t>741130005</t>
  </si>
  <si>
    <t>Ukončení vodič izolovaný do 10 mm2 v rozváděči nebo na přístroji</t>
  </si>
  <si>
    <t>30</t>
  </si>
  <si>
    <t>6</t>
  </si>
  <si>
    <t>998741311</t>
  </si>
  <si>
    <t>Přesun hmot procentní pro silnoproud ruční v objektech v do 6 m</t>
  </si>
  <si>
    <t>%</t>
  </si>
  <si>
    <t>491591972</t>
  </si>
  <si>
    <t>743</t>
  </si>
  <si>
    <t xml:space="preserve"> Elektromontáže - hrubá montáž</t>
  </si>
  <si>
    <t>7</t>
  </si>
  <si>
    <t>743611111</t>
  </si>
  <si>
    <t>Montáž vodič uzemňovací FeZn pásek D do 120 mm2</t>
  </si>
  <si>
    <t>8</t>
  </si>
  <si>
    <t>354420620</t>
  </si>
  <si>
    <t>páska zemnící 30 x 4 mm FeZn</t>
  </si>
  <si>
    <t>kg</t>
  </si>
  <si>
    <t>34</t>
  </si>
  <si>
    <t>354418950</t>
  </si>
  <si>
    <t>svorka připojovací SP1 k připojení kovových částí s montáží</t>
  </si>
  <si>
    <t>36</t>
  </si>
  <si>
    <t>10</t>
  </si>
  <si>
    <t>354419965</t>
  </si>
  <si>
    <t>SR 3b svorka hromosvodní pásek-drát</t>
  </si>
  <si>
    <t>38</t>
  </si>
  <si>
    <t>11</t>
  </si>
  <si>
    <t>35441986</t>
  </si>
  <si>
    <t>svorka odbočovací a spojovací pro pásek 30x4mm, FeZn</t>
  </si>
  <si>
    <t>725388322</t>
  </si>
  <si>
    <t>743612121</t>
  </si>
  <si>
    <t>Montáž vodič uzemňovací drát nebo lano D do 10 mm v městské zástavbě</t>
  </si>
  <si>
    <t>40</t>
  </si>
  <si>
    <t>VV</t>
  </si>
  <si>
    <t>84*1,1</t>
  </si>
  <si>
    <t>13</t>
  </si>
  <si>
    <t>354410730</t>
  </si>
  <si>
    <t>drát průměr 10 mm FeZn</t>
  </si>
  <si>
    <t>42</t>
  </si>
  <si>
    <t>14</t>
  </si>
  <si>
    <t>998741301R</t>
  </si>
  <si>
    <t xml:space="preserve">Přesun hmot procentní </t>
  </si>
  <si>
    <t>1585309507</t>
  </si>
  <si>
    <t>748</t>
  </si>
  <si>
    <t xml:space="preserve"> Elektromontáže - osvětlovací zařízení a svítidla</t>
  </si>
  <si>
    <t>15</t>
  </si>
  <si>
    <t>748123214</t>
  </si>
  <si>
    <t>Montáž svítidlo VO zdroj LED</t>
  </si>
  <si>
    <t>44</t>
  </si>
  <si>
    <t>348144081</t>
  </si>
  <si>
    <t>LED pouliční svítidlo BELLATRIX 25</t>
  </si>
  <si>
    <t>46</t>
  </si>
  <si>
    <t>17</t>
  </si>
  <si>
    <t>348144081.1</t>
  </si>
  <si>
    <t>LED pouliční svítidlo EKOSAN MINI LS-25W-24LED-50-4000K</t>
  </si>
  <si>
    <t>-721242256</t>
  </si>
  <si>
    <t>18</t>
  </si>
  <si>
    <t>748123220</t>
  </si>
  <si>
    <t>Naprogramování svítidla VO zdroj LED + recyklace</t>
  </si>
  <si>
    <t>48</t>
  </si>
  <si>
    <t>19</t>
  </si>
  <si>
    <t>748132150</t>
  </si>
  <si>
    <t>Montáž svorkovnice stožáru VO se zapojením</t>
  </si>
  <si>
    <t>50</t>
  </si>
  <si>
    <t>20</t>
  </si>
  <si>
    <t>345628006</t>
  </si>
  <si>
    <t>Stožárová svorkovnice - MOREK SR 721-25/N</t>
  </si>
  <si>
    <t>52</t>
  </si>
  <si>
    <t>34523415</t>
  </si>
  <si>
    <t xml:space="preserve">tavná pojistka 6A DII  E27 500V</t>
  </si>
  <si>
    <t>54</t>
  </si>
  <si>
    <t>22</t>
  </si>
  <si>
    <t>748711200</t>
  </si>
  <si>
    <t>Montáž stožár osvětlení parkový ocelový</t>
  </si>
  <si>
    <t>58</t>
  </si>
  <si>
    <t>23</t>
  </si>
  <si>
    <t>316740670</t>
  </si>
  <si>
    <t>stožár osvětlovací K 6 - 133/89/60 žárově zinkovaný - sadový</t>
  </si>
  <si>
    <t>60</t>
  </si>
  <si>
    <t>316740810</t>
  </si>
  <si>
    <t>1 ramenný výložník na sadový sloup SD 1-300</t>
  </si>
  <si>
    <t>62</t>
  </si>
  <si>
    <t>25</t>
  </si>
  <si>
    <t>998741302R</t>
  </si>
  <si>
    <t>-1134929947</t>
  </si>
  <si>
    <t>783</t>
  </si>
  <si>
    <t xml:space="preserve"> Dokončovací práce - nátěry</t>
  </si>
  <si>
    <t>783195129</t>
  </si>
  <si>
    <t>Nátěry - povrch základní antikorozní asfaltový</t>
  </si>
  <si>
    <t>27</t>
  </si>
  <si>
    <t>24618210</t>
  </si>
  <si>
    <t>hmota nátěrová vodou ředitelná základní antikorozní na kovy</t>
  </si>
  <si>
    <t xml:space="preserve"> Práce a dodávky M</t>
  </si>
  <si>
    <t>21-M</t>
  </si>
  <si>
    <t xml:space="preserve"> Elektromontáže</t>
  </si>
  <si>
    <t>167101335</t>
  </si>
  <si>
    <t>Hutnění povrchu po výkopu</t>
  </si>
  <si>
    <t>mb</t>
  </si>
  <si>
    <t>64</t>
  </si>
  <si>
    <t>66</t>
  </si>
  <si>
    <t>29</t>
  </si>
  <si>
    <t>210810005</t>
  </si>
  <si>
    <t>Montáž měděných kabelů CYKY 750 V 3x1,5 mm2 uložených volně</t>
  </si>
  <si>
    <t>68</t>
  </si>
  <si>
    <t>341110300</t>
  </si>
  <si>
    <t>kabel silový s Cu jádrem CYKY 3x1,5 mm2</t>
  </si>
  <si>
    <t>256</t>
  </si>
  <si>
    <t>70</t>
  </si>
  <si>
    <t>31</t>
  </si>
  <si>
    <t>345713535</t>
  </si>
  <si>
    <t>Antičpavková ochrana stožáru</t>
  </si>
  <si>
    <t>72</t>
  </si>
  <si>
    <t>218001R</t>
  </si>
  <si>
    <t>Odvoz a likvidace odpadu - svítidla, drát, výložníky</t>
  </si>
  <si>
    <t>kpl</t>
  </si>
  <si>
    <t>1672894631</t>
  </si>
  <si>
    <t>33</t>
  </si>
  <si>
    <t>218202013</t>
  </si>
  <si>
    <t>Demontáž svítidla výbojkového průmyslového nebo venkovního z výložníku</t>
  </si>
  <si>
    <t>-447262632</t>
  </si>
  <si>
    <t>218204100</t>
  </si>
  <si>
    <t>Demontáž výložníků osvětlení jednoramenných nástěnných hmotnosti do 35 kg</t>
  </si>
  <si>
    <t>-1244572064</t>
  </si>
  <si>
    <t>35</t>
  </si>
  <si>
    <t>218900601</t>
  </si>
  <si>
    <t>Demontáž vodičů Al izolovaných plných nebo laněných žíla 16 až 35 mm2 (např. AY, AYY) bez odpojení vodičů uložených volně</t>
  </si>
  <si>
    <t>10426370</t>
  </si>
  <si>
    <t>748711220</t>
  </si>
  <si>
    <t>Montáž výložník stožárový jednoramenný</t>
  </si>
  <si>
    <t>74</t>
  </si>
  <si>
    <t>46-M</t>
  </si>
  <si>
    <t xml:space="preserve"> Zemní práce při extr.mont.pracích</t>
  </si>
  <si>
    <t>37</t>
  </si>
  <si>
    <t>460050003</t>
  </si>
  <si>
    <t>Hloubení nezapažených jam pro stožáry jednoduché délky do 8 m na rovině ručně v hornině tř 3</t>
  </si>
  <si>
    <t>84</t>
  </si>
  <si>
    <t>460080005</t>
  </si>
  <si>
    <t>Základová konstrukce patky stožáru do 8m</t>
  </si>
  <si>
    <t>ks</t>
  </si>
  <si>
    <t>86</t>
  </si>
  <si>
    <t>39</t>
  </si>
  <si>
    <t>593114545</t>
  </si>
  <si>
    <t>Základová patka stožáru do 8m</t>
  </si>
  <si>
    <t>78</t>
  </si>
  <si>
    <t>58932571</t>
  </si>
  <si>
    <t>beton C 16/20 X0,XC1 kamenivo frakce 0/16</t>
  </si>
  <si>
    <t>m3</t>
  </si>
  <si>
    <t>100</t>
  </si>
  <si>
    <t>41</t>
  </si>
  <si>
    <t>59245320</t>
  </si>
  <si>
    <t>dlažba chodníková betonová 400x400mm tl 50mm přírodní</t>
  </si>
  <si>
    <t>m2</t>
  </si>
  <si>
    <t>-1694251091</t>
  </si>
  <si>
    <t>460161172</t>
  </si>
  <si>
    <t>Hloubení kabelových rýh ručně š 35 cm hl 80 cm v hornině tř I skupiny 3</t>
  </si>
  <si>
    <t>-803312342</t>
  </si>
  <si>
    <t>601</t>
  </si>
  <si>
    <t>43</t>
  </si>
  <si>
    <t>460161293</t>
  </si>
  <si>
    <t>Hloubení kabelových rýh ručně š 50 cm hl 100 cm v hornině tř II skupiny 4</t>
  </si>
  <si>
    <t>-663411214</t>
  </si>
  <si>
    <t>460341113</t>
  </si>
  <si>
    <t>Vodorovné přemístění horniny jakékoliv třídy dopravními prostředky při elektromontážích přes 500 do 1000 m</t>
  </si>
  <si>
    <t>813024280</t>
  </si>
  <si>
    <t>"výkop"212,28</t>
  </si>
  <si>
    <t>"lože písek"-63,5875</t>
  </si>
  <si>
    <t>Součet</t>
  </si>
  <si>
    <t>45</t>
  </si>
  <si>
    <t>460341121</t>
  </si>
  <si>
    <t>Příplatek k vodorovnému přemístění horniny dopravními prostředky při elektromontážích za každých dalších i započatých 1000 m</t>
  </si>
  <si>
    <t>1866982919</t>
  </si>
  <si>
    <t>148,692*29</t>
  </si>
  <si>
    <t>460361121</t>
  </si>
  <si>
    <t>Poplatek za uložení zeminy na recyklační skládce (skládkovné) kód odpadu 17 05 04</t>
  </si>
  <si>
    <t>t</t>
  </si>
  <si>
    <t>1100314227</t>
  </si>
  <si>
    <t>148,692*1,8</t>
  </si>
  <si>
    <t>47</t>
  </si>
  <si>
    <t>460371111</t>
  </si>
  <si>
    <t>Naložení výkopku při elektromontážích ručně z hornin třídy I skupiny 1 až 3</t>
  </si>
  <si>
    <t>-791676798</t>
  </si>
  <si>
    <t>460431152</t>
  </si>
  <si>
    <t>Zásyp kabelových rýh ručně se zhutněním š 35 cm hl 50 cm z horniny tř I skupiny 3</t>
  </si>
  <si>
    <t>1543463476</t>
  </si>
  <si>
    <t>49</t>
  </si>
  <si>
    <t>460431283</t>
  </si>
  <si>
    <t>Zásyp kabelových rýh ručně se zhutněním š 50 cm hl 80 cm z horniny tř II skupiny 4</t>
  </si>
  <si>
    <t>1522077681</t>
  </si>
  <si>
    <t>460661111</t>
  </si>
  <si>
    <t>Kabelové lože z písku pro kabely nn bez zakrytí š lože do 35 cm</t>
  </si>
  <si>
    <t>1123990220</t>
  </si>
  <si>
    <t>51</t>
  </si>
  <si>
    <t>460661112</t>
  </si>
  <si>
    <t>Kabelové lože z písku pro kabely nn bez zakrytí š lože přes 35 do 50 cm</t>
  </si>
  <si>
    <t>1824058935</t>
  </si>
  <si>
    <t>460671111</t>
  </si>
  <si>
    <t>Výstražná fólie pro krytí kabelů šířky přes 10 do 20 cm</t>
  </si>
  <si>
    <t>988462374</t>
  </si>
  <si>
    <t>53</t>
  </si>
  <si>
    <t>460791213</t>
  </si>
  <si>
    <t>Montáž trubek ochranných plastových uložených volně do rýhy ohebných přes 50 do 90 mm</t>
  </si>
  <si>
    <t>-1807573927</t>
  </si>
  <si>
    <t>34571354</t>
  </si>
  <si>
    <t>trubka elektroinstalační ohebná dvouplášťová korugovaná (chránička) D 75/90mm, HDPE+LDPE</t>
  </si>
  <si>
    <t>128</t>
  </si>
  <si>
    <t>-1497045719</t>
  </si>
  <si>
    <t>264*1,05 'Přepočtené koeficientem množství</t>
  </si>
  <si>
    <t>55</t>
  </si>
  <si>
    <t>1000289741</t>
  </si>
  <si>
    <t xml:space="preserve">KOPOS 17090 BB  ZÁTKA UZAV. PRO KORUG.TR.</t>
  </si>
  <si>
    <t>324956629</t>
  </si>
  <si>
    <t>58-M</t>
  </si>
  <si>
    <t xml:space="preserve"> Revize vyhrazených technických zařízení</t>
  </si>
  <si>
    <t>56</t>
  </si>
  <si>
    <t>210280005.1</t>
  </si>
  <si>
    <t>Výchozí revize elektrického zařízení a celková prohlídka</t>
  </si>
  <si>
    <t>96</t>
  </si>
  <si>
    <t>VRN</t>
  </si>
  <si>
    <t xml:space="preserve"> Vedlejší rozpočtové náklady</t>
  </si>
  <si>
    <t>57</t>
  </si>
  <si>
    <t>081002000</t>
  </si>
  <si>
    <t>Doprava zaměstnanců na staveniště</t>
  </si>
  <si>
    <t>den</t>
  </si>
  <si>
    <t>98</t>
  </si>
  <si>
    <t>VRN1</t>
  </si>
  <si>
    <t>Průzkumné, geodetické a projektové práce</t>
  </si>
  <si>
    <t>012103000</t>
  </si>
  <si>
    <t>Geodetické práce před výstavbou</t>
  </si>
  <si>
    <t>1024</t>
  </si>
  <si>
    <t>-346605719</t>
  </si>
  <si>
    <t>59</t>
  </si>
  <si>
    <t>012303000</t>
  </si>
  <si>
    <t>Geodetické práce po výstavbě</t>
  </si>
  <si>
    <t>254613579</t>
  </si>
  <si>
    <t>013254000</t>
  </si>
  <si>
    <t>Dokumentace skutečného provedení stavby</t>
  </si>
  <si>
    <t>2106672887</t>
  </si>
  <si>
    <t>VRN3</t>
  </si>
  <si>
    <t>Zařízení staveniště</t>
  </si>
  <si>
    <t>61</t>
  </si>
  <si>
    <t>030001000</t>
  </si>
  <si>
    <t>634727406</t>
  </si>
  <si>
    <t>VRN4</t>
  </si>
  <si>
    <t>Inženýrská činnost</t>
  </si>
  <si>
    <t>045002000</t>
  </si>
  <si>
    <t>Kompletační a koordinační činnost</t>
  </si>
  <si>
    <t>529857956</t>
  </si>
  <si>
    <t>VRN6</t>
  </si>
  <si>
    <t>Územní vlivy</t>
  </si>
  <si>
    <t>63</t>
  </si>
  <si>
    <t>063303000</t>
  </si>
  <si>
    <t>Práce ve výškách</t>
  </si>
  <si>
    <t>-1702875586</t>
  </si>
  <si>
    <t>065002000</t>
  </si>
  <si>
    <t>Mimostaveništní doprava materiálů</t>
  </si>
  <si>
    <t>-24195280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</si>
</sst>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Font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0" fillId="4" borderId="0" xfId="0" applyFont="1" applyFill="1" applyAlignment="1">
      <alignment vertical="center"/>
    </xf>
    <xf numFmtId="4" fontId="22" fillId="4" borderId="0" xfId="0" applyNumberFormat="1" applyFont="1" applyFill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3" xfId="0" applyFont="1" applyBorder="1" applyAlignment="1" applyProtection="1">
      <alignment horizontal="center" vertical="center"/>
      <protection locked="0"/>
    </xf>
    <xf numFmtId="49" fontId="32" fillId="0" borderId="23" xfId="0" applyNumberFormat="1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167" fontId="32" fillId="0" borderId="23" xfId="0" applyNumberFormat="1" applyFont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S4" s="17" t="s">
        <v>11</v>
      </c>
    </row>
    <row r="5" s="1" customFormat="1" ht="12" customHeight="1">
      <c r="B5" s="20"/>
      <c r="D5" s="23" t="s">
        <v>12</v>
      </c>
      <c r="K5" s="24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0"/>
      <c r="BS5" s="17" t="s">
        <v>6</v>
      </c>
    </row>
    <row r="6" s="1" customFormat="1" ht="36.96" customHeight="1">
      <c r="B6" s="20"/>
      <c r="D6" s="25" t="s">
        <v>14</v>
      </c>
      <c r="K6" s="26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0"/>
      <c r="BS6" s="17" t="s">
        <v>6</v>
      </c>
    </row>
    <row r="7" s="1" customFormat="1" ht="12" customHeight="1">
      <c r="B7" s="20"/>
      <c r="D7" s="27" t="s">
        <v>16</v>
      </c>
      <c r="K7" s="24" t="s">
        <v>1</v>
      </c>
      <c r="AK7" s="27" t="s">
        <v>17</v>
      </c>
      <c r="AN7" s="24" t="s">
        <v>1</v>
      </c>
      <c r="AR7" s="20"/>
      <c r="BS7" s="17" t="s">
        <v>6</v>
      </c>
    </row>
    <row r="8" s="1" customFormat="1" ht="12" customHeight="1">
      <c r="B8" s="20"/>
      <c r="D8" s="27" t="s">
        <v>18</v>
      </c>
      <c r="K8" s="24" t="s">
        <v>19</v>
      </c>
      <c r="AK8" s="27" t="s">
        <v>20</v>
      </c>
      <c r="AN8" s="24" t="s">
        <v>21</v>
      </c>
      <c r="AR8" s="20"/>
      <c r="BS8" s="17" t="s">
        <v>6</v>
      </c>
    </row>
    <row r="9" s="1" customFormat="1" ht="14.4" customHeight="1">
      <c r="B9" s="20"/>
      <c r="AR9" s="20"/>
      <c r="BS9" s="17" t="s">
        <v>6</v>
      </c>
    </row>
    <row r="10" s="1" customFormat="1" ht="12" customHeight="1">
      <c r="B10" s="20"/>
      <c r="D10" s="27" t="s">
        <v>22</v>
      </c>
      <c r="AK10" s="27" t="s">
        <v>23</v>
      </c>
      <c r="AN10" s="24" t="s">
        <v>1</v>
      </c>
      <c r="AR10" s="20"/>
      <c r="BS10" s="17" t="s">
        <v>6</v>
      </c>
    </row>
    <row r="11" s="1" customFormat="1" ht="18.48" customHeight="1">
      <c r="B11" s="20"/>
      <c r="E11" s="24" t="s">
        <v>19</v>
      </c>
      <c r="AK11" s="27" t="s">
        <v>24</v>
      </c>
      <c r="AN11" s="24" t="s">
        <v>1</v>
      </c>
      <c r="AR11" s="20"/>
      <c r="BS11" s="17" t="s">
        <v>6</v>
      </c>
    </row>
    <row r="12" s="1" customFormat="1" ht="6.96" customHeight="1">
      <c r="B12" s="20"/>
      <c r="AR12" s="20"/>
      <c r="BS12" s="17" t="s">
        <v>6</v>
      </c>
    </row>
    <row r="13" s="1" customFormat="1" ht="12" customHeight="1">
      <c r="B13" s="20"/>
      <c r="D13" s="27" t="s">
        <v>25</v>
      </c>
      <c r="AK13" s="27" t="s">
        <v>23</v>
      </c>
      <c r="AN13" s="24" t="s">
        <v>1</v>
      </c>
      <c r="AR13" s="20"/>
      <c r="BS13" s="17" t="s">
        <v>6</v>
      </c>
    </row>
    <row r="14">
      <c r="B14" s="20"/>
      <c r="E14" s="24" t="s">
        <v>19</v>
      </c>
      <c r="AK14" s="27" t="s">
        <v>24</v>
      </c>
      <c r="AN14" s="24" t="s">
        <v>1</v>
      </c>
      <c r="AR14" s="20"/>
      <c r="BS14" s="17" t="s">
        <v>6</v>
      </c>
    </row>
    <row r="15" s="1" customFormat="1" ht="6.96" customHeight="1">
      <c r="B15" s="20"/>
      <c r="AR15" s="20"/>
      <c r="BS15" s="17" t="s">
        <v>3</v>
      </c>
    </row>
    <row r="16" s="1" customFormat="1" ht="12" customHeight="1">
      <c r="B16" s="20"/>
      <c r="D16" s="27" t="s">
        <v>26</v>
      </c>
      <c r="AK16" s="27" t="s">
        <v>23</v>
      </c>
      <c r="AN16" s="24" t="s">
        <v>1</v>
      </c>
      <c r="AR16" s="20"/>
      <c r="BS16" s="17" t="s">
        <v>3</v>
      </c>
    </row>
    <row r="17" s="1" customFormat="1" ht="18.48" customHeight="1">
      <c r="B17" s="20"/>
      <c r="E17" s="24" t="s">
        <v>19</v>
      </c>
      <c r="AK17" s="27" t="s">
        <v>24</v>
      </c>
      <c r="AN17" s="24" t="s">
        <v>1</v>
      </c>
      <c r="AR17" s="20"/>
      <c r="BS17" s="17" t="s">
        <v>27</v>
      </c>
    </row>
    <row r="18" s="1" customFormat="1" ht="6.96" customHeight="1">
      <c r="B18" s="20"/>
      <c r="AR18" s="20"/>
      <c r="BS18" s="17" t="s">
        <v>6</v>
      </c>
    </row>
    <row r="19" s="1" customFormat="1" ht="12" customHeight="1">
      <c r="B19" s="20"/>
      <c r="D19" s="27" t="s">
        <v>28</v>
      </c>
      <c r="AK19" s="27" t="s">
        <v>23</v>
      </c>
      <c r="AN19" s="24" t="s">
        <v>1</v>
      </c>
      <c r="AR19" s="20"/>
      <c r="BS19" s="17" t="s">
        <v>6</v>
      </c>
    </row>
    <row r="20" s="1" customFormat="1" ht="18.48" customHeight="1">
      <c r="B20" s="20"/>
      <c r="E20" s="24" t="s">
        <v>19</v>
      </c>
      <c r="AK20" s="27" t="s">
        <v>24</v>
      </c>
      <c r="AN20" s="24" t="s">
        <v>1</v>
      </c>
      <c r="AR20" s="20"/>
      <c r="BS20" s="17" t="s">
        <v>27</v>
      </c>
    </row>
    <row r="21" s="1" customFormat="1" ht="6.96" customHeight="1">
      <c r="B21" s="20"/>
      <c r="AR21" s="20"/>
    </row>
    <row r="22" s="1" customFormat="1" ht="12" customHeight="1">
      <c r="B22" s="20"/>
      <c r="D22" s="27" t="s">
        <v>29</v>
      </c>
      <c r="AR22" s="20"/>
    </row>
    <row r="23" s="1" customFormat="1" ht="16.5" customHeight="1">
      <c r="B23" s="20"/>
      <c r="E23" s="28" t="s">
        <v>1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R23" s="20"/>
    </row>
    <row r="24" s="1" customFormat="1" ht="6.96" customHeight="1">
      <c r="B24" s="20"/>
      <c r="AR24" s="20"/>
    </row>
    <row r="25" s="1" customFormat="1" ht="6.96" customHeight="1">
      <c r="B25" s="20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0"/>
    </row>
    <row r="26" s="1" customFormat="1" ht="14.4" customHeight="1">
      <c r="B26" s="20"/>
      <c r="D26" s="30" t="s">
        <v>30</v>
      </c>
      <c r="AK26" s="31">
        <f>ROUND(AG94,2)</f>
        <v>2414745.1000000001</v>
      </c>
      <c r="AL26" s="1"/>
      <c r="AM26" s="1"/>
      <c r="AN26" s="1"/>
      <c r="AO26" s="1"/>
      <c r="AR26" s="20"/>
    </row>
    <row r="27" s="1" customFormat="1" ht="14.4" customHeight="1">
      <c r="B27" s="20"/>
      <c r="D27" s="30" t="s">
        <v>31</v>
      </c>
      <c r="AK27" s="31">
        <f>ROUND(AG97, 2)</f>
        <v>0</v>
      </c>
      <c r="AL27" s="31"/>
      <c r="AM27" s="31"/>
      <c r="AN27" s="31"/>
      <c r="AO27" s="31"/>
      <c r="AR27" s="20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3"/>
      <c r="BE28" s="32"/>
    </row>
    <row r="29" s="2" customFormat="1" ht="25.92" customHeight="1">
      <c r="A29" s="32"/>
      <c r="B29" s="33"/>
      <c r="C29" s="32"/>
      <c r="D29" s="34" t="s">
        <v>32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6">
        <f>ROUND(AK26 + AK27, 2)</f>
        <v>2414745.1000000001</v>
      </c>
      <c r="AL29" s="35"/>
      <c r="AM29" s="35"/>
      <c r="AN29" s="35"/>
      <c r="AO29" s="35"/>
      <c r="AP29" s="32"/>
      <c r="AQ29" s="32"/>
      <c r="AR29" s="33"/>
      <c r="BE29" s="32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3"/>
      <c r="BE30" s="32"/>
    </row>
    <row r="31" s="2" customFormat="1">
      <c r="A31" s="32"/>
      <c r="B31" s="33"/>
      <c r="C31" s="32"/>
      <c r="D31" s="32"/>
      <c r="E31" s="32"/>
      <c r="F31" s="32"/>
      <c r="G31" s="32"/>
      <c r="H31" s="32"/>
      <c r="I31" s="32"/>
      <c r="J31" s="32"/>
      <c r="K31" s="32"/>
      <c r="L31" s="37" t="s">
        <v>33</v>
      </c>
      <c r="M31" s="37"/>
      <c r="N31" s="37"/>
      <c r="O31" s="37"/>
      <c r="P31" s="37"/>
      <c r="Q31" s="32"/>
      <c r="R31" s="32"/>
      <c r="S31" s="32"/>
      <c r="T31" s="32"/>
      <c r="U31" s="32"/>
      <c r="V31" s="32"/>
      <c r="W31" s="37" t="s">
        <v>34</v>
      </c>
      <c r="X31" s="37"/>
      <c r="Y31" s="37"/>
      <c r="Z31" s="37"/>
      <c r="AA31" s="37"/>
      <c r="AB31" s="37"/>
      <c r="AC31" s="37"/>
      <c r="AD31" s="37"/>
      <c r="AE31" s="37"/>
      <c r="AF31" s="32"/>
      <c r="AG31" s="32"/>
      <c r="AH31" s="32"/>
      <c r="AI31" s="32"/>
      <c r="AJ31" s="32"/>
      <c r="AK31" s="37" t="s">
        <v>35</v>
      </c>
      <c r="AL31" s="37"/>
      <c r="AM31" s="37"/>
      <c r="AN31" s="37"/>
      <c r="AO31" s="37"/>
      <c r="AP31" s="32"/>
      <c r="AQ31" s="32"/>
      <c r="AR31" s="33"/>
      <c r="BE31" s="32"/>
    </row>
    <row r="32" s="3" customFormat="1" ht="14.4" customHeight="1">
      <c r="A32" s="3"/>
      <c r="B32" s="38"/>
      <c r="C32" s="3"/>
      <c r="D32" s="27" t="s">
        <v>36</v>
      </c>
      <c r="E32" s="3"/>
      <c r="F32" s="27" t="s">
        <v>37</v>
      </c>
      <c r="G32" s="3"/>
      <c r="H32" s="3"/>
      <c r="I32" s="3"/>
      <c r="J32" s="3"/>
      <c r="K32" s="3"/>
      <c r="L32" s="39">
        <v>0.20999999999999999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0">
        <f>ROUND(AZ94 + SUM(CD97), 2)</f>
        <v>2414745.1000000001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0">
        <f>ROUND(AV94 + SUM(BY97), 2)</f>
        <v>507096.46999999997</v>
      </c>
      <c r="AL32" s="3"/>
      <c r="AM32" s="3"/>
      <c r="AN32" s="3"/>
      <c r="AO32" s="3"/>
      <c r="AP32" s="3"/>
      <c r="AQ32" s="3"/>
      <c r="AR32" s="38"/>
      <c r="BE32" s="3"/>
    </row>
    <row r="33" s="3" customFormat="1" ht="14.4" customHeight="1">
      <c r="A33" s="3"/>
      <c r="B33" s="38"/>
      <c r="C33" s="3"/>
      <c r="D33" s="3"/>
      <c r="E33" s="3"/>
      <c r="F33" s="27" t="s">
        <v>38</v>
      </c>
      <c r="G33" s="3"/>
      <c r="H33" s="3"/>
      <c r="I33" s="3"/>
      <c r="J33" s="3"/>
      <c r="K33" s="3"/>
      <c r="L33" s="39">
        <v>0.12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0">
        <f>ROUND(BA94 + SUM(CE97),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0">
        <f>ROUND(AW94 + SUM(BZ97), 2)</f>
        <v>0</v>
      </c>
      <c r="AL33" s="3"/>
      <c r="AM33" s="3"/>
      <c r="AN33" s="3"/>
      <c r="AO33" s="3"/>
      <c r="AP33" s="3"/>
      <c r="AQ33" s="3"/>
      <c r="AR33" s="38"/>
      <c r="BE33" s="3"/>
    </row>
    <row r="34" hidden="1" s="3" customFormat="1" ht="14.4" customHeight="1">
      <c r="A34" s="3"/>
      <c r="B34" s="38"/>
      <c r="C34" s="3"/>
      <c r="D34" s="3"/>
      <c r="E34" s="3"/>
      <c r="F34" s="27" t="s">
        <v>39</v>
      </c>
      <c r="G34" s="3"/>
      <c r="H34" s="3"/>
      <c r="I34" s="3"/>
      <c r="J34" s="3"/>
      <c r="K34" s="3"/>
      <c r="L34" s="39">
        <v>0.20999999999999999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40">
        <f>ROUND(BB94 + SUM(CF97), 2)</f>
        <v>0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40">
        <v>0</v>
      </c>
      <c r="AL34" s="3"/>
      <c r="AM34" s="3"/>
      <c r="AN34" s="3"/>
      <c r="AO34" s="3"/>
      <c r="AP34" s="3"/>
      <c r="AQ34" s="3"/>
      <c r="AR34" s="38"/>
      <c r="BE34" s="3"/>
    </row>
    <row r="35" hidden="1" s="3" customFormat="1" ht="14.4" customHeight="1">
      <c r="A35" s="3"/>
      <c r="B35" s="38"/>
      <c r="C35" s="3"/>
      <c r="D35" s="3"/>
      <c r="E35" s="3"/>
      <c r="F35" s="27" t="s">
        <v>40</v>
      </c>
      <c r="G35" s="3"/>
      <c r="H35" s="3"/>
      <c r="I35" s="3"/>
      <c r="J35" s="3"/>
      <c r="K35" s="3"/>
      <c r="L35" s="39">
        <v>0.12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40">
        <f>ROUND(BC94 + SUM(CG97), 2)</f>
        <v>0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40">
        <v>0</v>
      </c>
      <c r="AL35" s="3"/>
      <c r="AM35" s="3"/>
      <c r="AN35" s="3"/>
      <c r="AO35" s="3"/>
      <c r="AP35" s="3"/>
      <c r="AQ35" s="3"/>
      <c r="AR35" s="38"/>
      <c r="BE35" s="3"/>
    </row>
    <row r="36" hidden="1" s="3" customFormat="1" ht="14.4" customHeight="1">
      <c r="A36" s="3"/>
      <c r="B36" s="38"/>
      <c r="C36" s="3"/>
      <c r="D36" s="3"/>
      <c r="E36" s="3"/>
      <c r="F36" s="27" t="s">
        <v>41</v>
      </c>
      <c r="G36" s="3"/>
      <c r="H36" s="3"/>
      <c r="I36" s="3"/>
      <c r="J36" s="3"/>
      <c r="K36" s="3"/>
      <c r="L36" s="39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40">
        <f>ROUND(BD94 + SUM(CH97), 2)</f>
        <v>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40">
        <v>0</v>
      </c>
      <c r="AL36" s="3"/>
      <c r="AM36" s="3"/>
      <c r="AN36" s="3"/>
      <c r="AO36" s="3"/>
      <c r="AP36" s="3"/>
      <c r="AQ36" s="3"/>
      <c r="AR36" s="38"/>
      <c r="BE36" s="3"/>
    </row>
    <row r="37" s="2" customFormat="1" ht="6.96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="2" customFormat="1" ht="25.92" customHeight="1">
      <c r="A38" s="32"/>
      <c r="B38" s="33"/>
      <c r="C38" s="41"/>
      <c r="D38" s="42" t="s">
        <v>42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 t="s">
        <v>43</v>
      </c>
      <c r="U38" s="43"/>
      <c r="V38" s="43"/>
      <c r="W38" s="43"/>
      <c r="X38" s="45" t="s">
        <v>44</v>
      </c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6">
        <f>SUM(AK29:AK36)</f>
        <v>2921841.5700000003</v>
      </c>
      <c r="AL38" s="43"/>
      <c r="AM38" s="43"/>
      <c r="AN38" s="43"/>
      <c r="AO38" s="47"/>
      <c r="AP38" s="41"/>
      <c r="AQ38" s="41"/>
      <c r="AR38" s="33"/>
      <c r="BE38" s="32"/>
    </row>
    <row r="39" s="2" customFormat="1" ht="6.96" customHeight="1">
      <c r="A39" s="32"/>
      <c r="B39" s="33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3"/>
      <c r="B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3"/>
      <c r="BE40" s="32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48"/>
      <c r="D49" s="49" t="s">
        <v>45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46</v>
      </c>
      <c r="AI49" s="50"/>
      <c r="AJ49" s="50"/>
      <c r="AK49" s="50"/>
      <c r="AL49" s="50"/>
      <c r="AM49" s="50"/>
      <c r="AN49" s="50"/>
      <c r="AO49" s="50"/>
      <c r="AR49" s="48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2"/>
      <c r="B60" s="33"/>
      <c r="C60" s="32"/>
      <c r="D60" s="51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1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1" t="s">
        <v>47</v>
      </c>
      <c r="AI60" s="35"/>
      <c r="AJ60" s="35"/>
      <c r="AK60" s="35"/>
      <c r="AL60" s="35"/>
      <c r="AM60" s="51" t="s">
        <v>48</v>
      </c>
      <c r="AN60" s="35"/>
      <c r="AO60" s="35"/>
      <c r="AP60" s="32"/>
      <c r="AQ60" s="32"/>
      <c r="AR60" s="33"/>
      <c r="BE60" s="32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2"/>
      <c r="B64" s="33"/>
      <c r="C64" s="32"/>
      <c r="D64" s="49" t="s">
        <v>49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9" t="s">
        <v>50</v>
      </c>
      <c r="AI64" s="52"/>
      <c r="AJ64" s="52"/>
      <c r="AK64" s="52"/>
      <c r="AL64" s="52"/>
      <c r="AM64" s="52"/>
      <c r="AN64" s="52"/>
      <c r="AO64" s="52"/>
      <c r="AP64" s="32"/>
      <c r="AQ64" s="32"/>
      <c r="AR64" s="33"/>
      <c r="BE64" s="32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2"/>
      <c r="B75" s="33"/>
      <c r="C75" s="32"/>
      <c r="D75" s="51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1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1" t="s">
        <v>47</v>
      </c>
      <c r="AI75" s="35"/>
      <c r="AJ75" s="35"/>
      <c r="AK75" s="35"/>
      <c r="AL75" s="35"/>
      <c r="AM75" s="51" t="s">
        <v>48</v>
      </c>
      <c r="AN75" s="35"/>
      <c r="AO75" s="35"/>
      <c r="AP75" s="32"/>
      <c r="AQ75" s="32"/>
      <c r="AR75" s="33"/>
      <c r="BE75" s="32"/>
    </row>
    <row r="76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="2" customFormat="1" ht="6.96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3"/>
      <c r="BE77" s="32"/>
    </row>
    <row r="8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3"/>
      <c r="BE81" s="32"/>
    </row>
    <row r="82" s="2" customFormat="1" ht="24.96" customHeight="1">
      <c r="A82" s="32"/>
      <c r="B82" s="33"/>
      <c r="C82" s="21" t="s">
        <v>51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="4" customFormat="1" ht="12" customHeight="1">
      <c r="A84" s="4"/>
      <c r="B84" s="57"/>
      <c r="C84" s="27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240103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7"/>
      <c r="BE84" s="4"/>
    </row>
    <row r="85" s="5" customFormat="1" ht="36.96" customHeight="1">
      <c r="A85" s="5"/>
      <c r="B85" s="58"/>
      <c r="C85" s="59" t="s">
        <v>14</v>
      </c>
      <c r="D85" s="5"/>
      <c r="E85" s="5"/>
      <c r="F85" s="5"/>
      <c r="G85" s="5"/>
      <c r="H85" s="5"/>
      <c r="I85" s="5"/>
      <c r="J85" s="5"/>
      <c r="K85" s="5"/>
      <c r="L85" s="60" t="str">
        <f>K6</f>
        <v>VO Tuchlovice - jih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8"/>
      <c r="BE85" s="5"/>
    </row>
    <row r="86" s="2" customFormat="1" ht="6.96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="2" customFormat="1" ht="12" customHeight="1">
      <c r="A87" s="32"/>
      <c r="B87" s="33"/>
      <c r="C87" s="27" t="s">
        <v>18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20</v>
      </c>
      <c r="AJ87" s="32"/>
      <c r="AK87" s="32"/>
      <c r="AL87" s="32"/>
      <c r="AM87" s="62" t="str">
        <f>IF(AN8= "","",AN8)</f>
        <v>22. 1. 2024</v>
      </c>
      <c r="AN87" s="62"/>
      <c r="AO87" s="32"/>
      <c r="AP87" s="32"/>
      <c r="AQ87" s="32"/>
      <c r="AR87" s="33"/>
      <c r="BE87" s="32"/>
    </row>
    <row r="88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="2" customFormat="1" ht="15.15" customHeight="1">
      <c r="A89" s="32"/>
      <c r="B89" s="33"/>
      <c r="C89" s="27" t="s">
        <v>22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26</v>
      </c>
      <c r="AJ89" s="32"/>
      <c r="AK89" s="32"/>
      <c r="AL89" s="32"/>
      <c r="AM89" s="63" t="str">
        <f>IF(E17="","",E17)</f>
        <v xml:space="preserve"> </v>
      </c>
      <c r="AN89" s="4"/>
      <c r="AO89" s="4"/>
      <c r="AP89" s="4"/>
      <c r="AQ89" s="32"/>
      <c r="AR89" s="33"/>
      <c r="AS89" s="64" t="s">
        <v>52</v>
      </c>
      <c r="AT89" s="65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2"/>
    </row>
    <row r="90" s="2" customFormat="1" ht="15.15" customHeight="1">
      <c r="A90" s="32"/>
      <c r="B90" s="33"/>
      <c r="C90" s="27" t="s">
        <v>25</v>
      </c>
      <c r="D90" s="32"/>
      <c r="E90" s="32"/>
      <c r="F90" s="32"/>
      <c r="G90" s="32"/>
      <c r="H90" s="32"/>
      <c r="I90" s="32"/>
      <c r="J90" s="32"/>
      <c r="K90" s="32"/>
      <c r="L90" s="4" t="str">
        <f>IF(E14="","",E14)</f>
        <v xml:space="preserve"> 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28</v>
      </c>
      <c r="AJ90" s="32"/>
      <c r="AK90" s="32"/>
      <c r="AL90" s="32"/>
      <c r="AM90" s="63" t="str">
        <f>IF(E20="","",E20)</f>
        <v xml:space="preserve"> </v>
      </c>
      <c r="AN90" s="4"/>
      <c r="AO90" s="4"/>
      <c r="AP90" s="4"/>
      <c r="AQ90" s="32"/>
      <c r="AR90" s="33"/>
      <c r="AS90" s="68"/>
      <c r="AT90" s="69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2"/>
    </row>
    <row r="91" s="2" customFormat="1" ht="10.8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68"/>
      <c r="AT91" s="69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2"/>
    </row>
    <row r="92" s="2" customFormat="1" ht="29.28" customHeight="1">
      <c r="A92" s="32"/>
      <c r="B92" s="33"/>
      <c r="C92" s="72" t="s">
        <v>53</v>
      </c>
      <c r="D92" s="73"/>
      <c r="E92" s="73"/>
      <c r="F92" s="73"/>
      <c r="G92" s="73"/>
      <c r="H92" s="74"/>
      <c r="I92" s="75" t="s">
        <v>54</v>
      </c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6" t="s">
        <v>55</v>
      </c>
      <c r="AH92" s="73"/>
      <c r="AI92" s="73"/>
      <c r="AJ92" s="73"/>
      <c r="AK92" s="73"/>
      <c r="AL92" s="73"/>
      <c r="AM92" s="73"/>
      <c r="AN92" s="75" t="s">
        <v>56</v>
      </c>
      <c r="AO92" s="73"/>
      <c r="AP92" s="77"/>
      <c r="AQ92" s="78" t="s">
        <v>57</v>
      </c>
      <c r="AR92" s="33"/>
      <c r="AS92" s="79" t="s">
        <v>58</v>
      </c>
      <c r="AT92" s="80" t="s">
        <v>59</v>
      </c>
      <c r="AU92" s="80" t="s">
        <v>60</v>
      </c>
      <c r="AV92" s="80" t="s">
        <v>61</v>
      </c>
      <c r="AW92" s="80" t="s">
        <v>62</v>
      </c>
      <c r="AX92" s="80" t="s">
        <v>63</v>
      </c>
      <c r="AY92" s="80" t="s">
        <v>64</v>
      </c>
      <c r="AZ92" s="80" t="s">
        <v>65</v>
      </c>
      <c r="BA92" s="80" t="s">
        <v>66</v>
      </c>
      <c r="BB92" s="80" t="s">
        <v>67</v>
      </c>
      <c r="BC92" s="80" t="s">
        <v>68</v>
      </c>
      <c r="BD92" s="81" t="s">
        <v>69</v>
      </c>
      <c r="BE92" s="32"/>
    </row>
    <row r="93" s="2" customFormat="1" ht="10.8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82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4"/>
      <c r="BE93" s="32"/>
    </row>
    <row r="94" s="6" customFormat="1" ht="32.4" customHeight="1">
      <c r="A94" s="6"/>
      <c r="B94" s="85"/>
      <c r="C94" s="86" t="s">
        <v>70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8">
        <f>ROUND(AG95,2)</f>
        <v>2414745.1000000001</v>
      </c>
      <c r="AH94" s="88"/>
      <c r="AI94" s="88"/>
      <c r="AJ94" s="88"/>
      <c r="AK94" s="88"/>
      <c r="AL94" s="88"/>
      <c r="AM94" s="88"/>
      <c r="AN94" s="89">
        <f>SUM(AG94,AT94)</f>
        <v>2921841.5700000003</v>
      </c>
      <c r="AO94" s="89"/>
      <c r="AP94" s="89"/>
      <c r="AQ94" s="90" t="s">
        <v>1</v>
      </c>
      <c r="AR94" s="85"/>
      <c r="AS94" s="91">
        <f>ROUND(AS95,2)</f>
        <v>0</v>
      </c>
      <c r="AT94" s="92">
        <f>ROUND(SUM(AV94:AW94),2)</f>
        <v>507096.46999999997</v>
      </c>
      <c r="AU94" s="93">
        <f>ROUND(AU95,5)</f>
        <v>1594.5427400000001</v>
      </c>
      <c r="AV94" s="92">
        <f>ROUND(AZ94*L32,2)</f>
        <v>507096.46999999997</v>
      </c>
      <c r="AW94" s="92">
        <f>ROUND(BA94*L33,2)</f>
        <v>0</v>
      </c>
      <c r="AX94" s="92">
        <f>ROUND(BB94*L32,2)</f>
        <v>0</v>
      </c>
      <c r="AY94" s="92">
        <f>ROUND(BC94*L33,2)</f>
        <v>0</v>
      </c>
      <c r="AZ94" s="92">
        <f>ROUND(AZ95,2)</f>
        <v>2414745.1000000001</v>
      </c>
      <c r="BA94" s="92">
        <f>ROUND(BA95,2)</f>
        <v>0</v>
      </c>
      <c r="BB94" s="92">
        <f>ROUND(BB95,2)</f>
        <v>0</v>
      </c>
      <c r="BC94" s="92">
        <f>ROUND(BC95,2)</f>
        <v>0</v>
      </c>
      <c r="BD94" s="94">
        <f>ROUND(BD95,2)</f>
        <v>0</v>
      </c>
      <c r="BE94" s="6"/>
      <c r="BS94" s="95" t="s">
        <v>71</v>
      </c>
      <c r="BT94" s="95" t="s">
        <v>72</v>
      </c>
      <c r="BU94" s="96" t="s">
        <v>73</v>
      </c>
      <c r="BV94" s="95" t="s">
        <v>74</v>
      </c>
      <c r="BW94" s="95" t="s">
        <v>4</v>
      </c>
      <c r="BX94" s="95" t="s">
        <v>75</v>
      </c>
      <c r="CL94" s="95" t="s">
        <v>1</v>
      </c>
    </row>
    <row r="95" s="7" customFormat="1" ht="24.75" customHeight="1">
      <c r="A95" s="97" t="s">
        <v>76</v>
      </c>
      <c r="B95" s="98"/>
      <c r="C95" s="99"/>
      <c r="D95" s="100" t="s">
        <v>77</v>
      </c>
      <c r="E95" s="100"/>
      <c r="F95" s="100"/>
      <c r="G95" s="100"/>
      <c r="H95" s="100"/>
      <c r="I95" s="101"/>
      <c r="J95" s="100" t="s">
        <v>15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2">
        <f>'Dostavba - VO Tuchlovice ...'!J32</f>
        <v>2414745.1000000001</v>
      </c>
      <c r="AH95" s="101"/>
      <c r="AI95" s="101"/>
      <c r="AJ95" s="101"/>
      <c r="AK95" s="101"/>
      <c r="AL95" s="101"/>
      <c r="AM95" s="101"/>
      <c r="AN95" s="102">
        <f>SUM(AG95,AT95)</f>
        <v>2921841.5700000003</v>
      </c>
      <c r="AO95" s="101"/>
      <c r="AP95" s="101"/>
      <c r="AQ95" s="103" t="s">
        <v>78</v>
      </c>
      <c r="AR95" s="98"/>
      <c r="AS95" s="104">
        <v>0</v>
      </c>
      <c r="AT95" s="105">
        <f>ROUND(SUM(AV95:AW95),2)</f>
        <v>507096.46999999997</v>
      </c>
      <c r="AU95" s="106">
        <f>'Dostavba - VO Tuchlovice ...'!P137</f>
        <v>1594.5427360000001</v>
      </c>
      <c r="AV95" s="105">
        <f>'Dostavba - VO Tuchlovice ...'!J35</f>
        <v>507096.46999999997</v>
      </c>
      <c r="AW95" s="105">
        <f>'Dostavba - VO Tuchlovice ...'!J36</f>
        <v>0</v>
      </c>
      <c r="AX95" s="105">
        <f>'Dostavba - VO Tuchlovice ...'!J37</f>
        <v>0</v>
      </c>
      <c r="AY95" s="105">
        <f>'Dostavba - VO Tuchlovice ...'!J38</f>
        <v>0</v>
      </c>
      <c r="AZ95" s="105">
        <f>'Dostavba - VO Tuchlovice ...'!F35</f>
        <v>2414745.1000000001</v>
      </c>
      <c r="BA95" s="105">
        <f>'Dostavba - VO Tuchlovice ...'!F36</f>
        <v>0</v>
      </c>
      <c r="BB95" s="105">
        <f>'Dostavba - VO Tuchlovice ...'!F37</f>
        <v>0</v>
      </c>
      <c r="BC95" s="105">
        <f>'Dostavba - VO Tuchlovice ...'!F38</f>
        <v>0</v>
      </c>
      <c r="BD95" s="107">
        <f>'Dostavba - VO Tuchlovice ...'!F39</f>
        <v>0</v>
      </c>
      <c r="BE95" s="7"/>
      <c r="BT95" s="108" t="s">
        <v>79</v>
      </c>
      <c r="BV95" s="108" t="s">
        <v>74</v>
      </c>
      <c r="BW95" s="108" t="s">
        <v>80</v>
      </c>
      <c r="BX95" s="108" t="s">
        <v>4</v>
      </c>
      <c r="CL95" s="108" t="s">
        <v>1</v>
      </c>
      <c r="CM95" s="108" t="s">
        <v>81</v>
      </c>
    </row>
    <row r="96">
      <c r="B96" s="20"/>
      <c r="AR96" s="20"/>
    </row>
    <row r="97" s="2" customFormat="1" ht="30" customHeight="1">
      <c r="A97" s="32"/>
      <c r="B97" s="33"/>
      <c r="C97" s="86" t="s">
        <v>82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89">
        <v>0</v>
      </c>
      <c r="AH97" s="89"/>
      <c r="AI97" s="89"/>
      <c r="AJ97" s="89"/>
      <c r="AK97" s="89"/>
      <c r="AL97" s="89"/>
      <c r="AM97" s="89"/>
      <c r="AN97" s="89">
        <v>0</v>
      </c>
      <c r="AO97" s="89"/>
      <c r="AP97" s="89"/>
      <c r="AQ97" s="109"/>
      <c r="AR97" s="33"/>
      <c r="AS97" s="79" t="s">
        <v>83</v>
      </c>
      <c r="AT97" s="80" t="s">
        <v>84</v>
      </c>
      <c r="AU97" s="80" t="s">
        <v>36</v>
      </c>
      <c r="AV97" s="81" t="s">
        <v>59</v>
      </c>
      <c r="AW97" s="32"/>
      <c r="AX97" s="32"/>
      <c r="AY97" s="32"/>
      <c r="AZ97" s="32"/>
      <c r="BA97" s="32"/>
      <c r="BB97" s="32"/>
      <c r="BC97" s="32"/>
      <c r="BD97" s="32"/>
      <c r="BE97" s="32"/>
    </row>
    <row r="98" s="2" customFormat="1" ht="10.8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="2" customFormat="1" ht="30" customHeight="1">
      <c r="A99" s="32"/>
      <c r="B99" s="33"/>
      <c r="C99" s="110" t="s">
        <v>85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2">
        <f>ROUND(AG94 + AG97, 2)</f>
        <v>2414745.1000000001</v>
      </c>
      <c r="AH99" s="112"/>
      <c r="AI99" s="112"/>
      <c r="AJ99" s="112"/>
      <c r="AK99" s="112"/>
      <c r="AL99" s="112"/>
      <c r="AM99" s="112"/>
      <c r="AN99" s="112">
        <f>ROUND(AN94 + AN97, 2)</f>
        <v>2921841.5699999998</v>
      </c>
      <c r="AO99" s="112"/>
      <c r="AP99" s="112"/>
      <c r="AQ99" s="111"/>
      <c r="AR99" s="33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  <row r="100" s="2" customFormat="1" ht="6.96" customHeight="1">
      <c r="A100" s="32"/>
      <c r="B100" s="53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33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</row>
  </sheetData>
  <mergeCells count="46">
    <mergeCell ref="K5:AJ5"/>
    <mergeCell ref="K6:AJ6"/>
    <mergeCell ref="E23:AN23"/>
    <mergeCell ref="AK26:AO26"/>
    <mergeCell ref="AK27:AO27"/>
    <mergeCell ref="AK29:AO29"/>
    <mergeCell ref="L31:P31"/>
    <mergeCell ref="W31:AE31"/>
    <mergeCell ref="AK31:AO31"/>
    <mergeCell ref="W32:AE32"/>
    <mergeCell ref="AK32:AO32"/>
    <mergeCell ref="L32:P32"/>
    <mergeCell ref="W33:AE33"/>
    <mergeCell ref="AK33:AO33"/>
    <mergeCell ref="L33:P33"/>
    <mergeCell ref="W34:AE34"/>
    <mergeCell ref="AK34:AO34"/>
    <mergeCell ref="L34:P34"/>
    <mergeCell ref="W35:AE35"/>
    <mergeCell ref="AK35:AO35"/>
    <mergeCell ref="L35:P35"/>
    <mergeCell ref="W36:AE36"/>
    <mergeCell ref="AK36:AO36"/>
    <mergeCell ref="L36:P36"/>
    <mergeCell ref="X38:AB38"/>
    <mergeCell ref="AK38:AO38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G97:AM97"/>
    <mergeCell ref="AN97:AP97"/>
    <mergeCell ref="AG99:AM99"/>
    <mergeCell ref="AN99:AP99"/>
    <mergeCell ref="AR2:BE2"/>
  </mergeCells>
  <hyperlinks>
    <hyperlink ref="A95" location="'Dostavba - VO Tuchlovice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="1" customFormat="1" ht="24.96" customHeight="1">
      <c r="B4" s="20"/>
      <c r="D4" s="21" t="s">
        <v>86</v>
      </c>
      <c r="L4" s="20"/>
      <c r="M4" s="114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27" t="s">
        <v>14</v>
      </c>
      <c r="L6" s="20"/>
    </row>
    <row r="7" s="1" customFormat="1" ht="16.5" customHeight="1">
      <c r="B7" s="20"/>
      <c r="E7" s="115" t="str">
        <f>'Rekapitulace stavby'!K6</f>
        <v>VO Tuchlovice - jih</v>
      </c>
      <c r="F7" s="27"/>
      <c r="G7" s="27"/>
      <c r="H7" s="27"/>
      <c r="L7" s="20"/>
    </row>
    <row r="8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88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7" t="s">
        <v>16</v>
      </c>
      <c r="E11" s="32"/>
      <c r="F11" s="24" t="s">
        <v>1</v>
      </c>
      <c r="G11" s="32"/>
      <c r="H11" s="32"/>
      <c r="I11" s="27" t="s">
        <v>17</v>
      </c>
      <c r="J11" s="24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7" t="s">
        <v>18</v>
      </c>
      <c r="E12" s="32"/>
      <c r="F12" s="24" t="s">
        <v>19</v>
      </c>
      <c r="G12" s="32"/>
      <c r="H12" s="32"/>
      <c r="I12" s="27" t="s">
        <v>20</v>
      </c>
      <c r="J12" s="62" t="str">
        <f>'Rekapitulace stavby'!AN8</f>
        <v>22. 1. 2024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4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4" t="str">
        <f>IF('Rekapitulace stavby'!E11="","",'Rekapitulace stavby'!E11)</f>
        <v xml:space="preserve"> </v>
      </c>
      <c r="F15" s="32"/>
      <c r="G15" s="32"/>
      <c r="H15" s="32"/>
      <c r="I15" s="27" t="s">
        <v>24</v>
      </c>
      <c r="J15" s="24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7" t="s">
        <v>25</v>
      </c>
      <c r="E17" s="32"/>
      <c r="F17" s="32"/>
      <c r="G17" s="32"/>
      <c r="H17" s="32"/>
      <c r="I17" s="27" t="s">
        <v>23</v>
      </c>
      <c r="J17" s="24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4" t="str">
        <f>'Rekapitulace stavby'!E14</f>
        <v xml:space="preserve"> </v>
      </c>
      <c r="F18" s="24"/>
      <c r="G18" s="24"/>
      <c r="H18" s="24"/>
      <c r="I18" s="27" t="s">
        <v>24</v>
      </c>
      <c r="J18" s="24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7" t="s">
        <v>26</v>
      </c>
      <c r="E20" s="32"/>
      <c r="F20" s="32"/>
      <c r="G20" s="32"/>
      <c r="H20" s="32"/>
      <c r="I20" s="27" t="s">
        <v>23</v>
      </c>
      <c r="J20" s="24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4" t="str">
        <f>IF('Rekapitulace stavby'!E17="","",'Rekapitulace stavby'!E17)</f>
        <v xml:space="preserve"> </v>
      </c>
      <c r="F21" s="32"/>
      <c r="G21" s="32"/>
      <c r="H21" s="32"/>
      <c r="I21" s="27" t="s">
        <v>24</v>
      </c>
      <c r="J21" s="24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7" t="s">
        <v>28</v>
      </c>
      <c r="E23" s="32"/>
      <c r="F23" s="32"/>
      <c r="G23" s="32"/>
      <c r="H23" s="32"/>
      <c r="I23" s="27" t="s">
        <v>23</v>
      </c>
      <c r="J23" s="24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4" t="str">
        <f>IF('Rekapitulace stavby'!E20="","",'Rekapitulace stavby'!E20)</f>
        <v xml:space="preserve"> </v>
      </c>
      <c r="F24" s="32"/>
      <c r="G24" s="32"/>
      <c r="H24" s="32"/>
      <c r="I24" s="27" t="s">
        <v>24</v>
      </c>
      <c r="J24" s="24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7" t="s">
        <v>29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28" t="s">
        <v>1</v>
      </c>
      <c r="F27" s="28"/>
      <c r="G27" s="28"/>
      <c r="H27" s="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14.4" customHeight="1">
      <c r="A30" s="32"/>
      <c r="B30" s="33"/>
      <c r="C30" s="32"/>
      <c r="D30" s="24" t="s">
        <v>89</v>
      </c>
      <c r="E30" s="32"/>
      <c r="F30" s="32"/>
      <c r="G30" s="32"/>
      <c r="H30" s="32"/>
      <c r="I30" s="32"/>
      <c r="J30" s="31">
        <f>J96</f>
        <v>2414745.1000000001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14.4" customHeight="1">
      <c r="A31" s="32"/>
      <c r="B31" s="33"/>
      <c r="C31" s="32"/>
      <c r="D31" s="30" t="s">
        <v>90</v>
      </c>
      <c r="E31" s="32"/>
      <c r="F31" s="32"/>
      <c r="G31" s="32"/>
      <c r="H31" s="32"/>
      <c r="I31" s="32"/>
      <c r="J31" s="31">
        <f>J116</f>
        <v>0</v>
      </c>
      <c r="K31" s="32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19" t="s">
        <v>32</v>
      </c>
      <c r="E32" s="32"/>
      <c r="F32" s="32"/>
      <c r="G32" s="32"/>
      <c r="H32" s="32"/>
      <c r="I32" s="32"/>
      <c r="J32" s="89">
        <f>ROUND(J30 + J31, 2)</f>
        <v>2414745.1000000001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3"/>
      <c r="E33" s="83"/>
      <c r="F33" s="83"/>
      <c r="G33" s="83"/>
      <c r="H33" s="83"/>
      <c r="I33" s="83"/>
      <c r="J33" s="83"/>
      <c r="K33" s="83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34</v>
      </c>
      <c r="G34" s="32"/>
      <c r="H34" s="32"/>
      <c r="I34" s="37" t="s">
        <v>33</v>
      </c>
      <c r="J34" s="37" t="s">
        <v>35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20" t="s">
        <v>36</v>
      </c>
      <c r="E35" s="27" t="s">
        <v>37</v>
      </c>
      <c r="F35" s="121">
        <f>ROUND((SUM(BE116:BE117) + SUM(BE137:BE229)),  2)</f>
        <v>2414745.1000000001</v>
      </c>
      <c r="G35" s="32"/>
      <c r="H35" s="32"/>
      <c r="I35" s="122">
        <v>0.20999999999999999</v>
      </c>
      <c r="J35" s="121">
        <f>ROUND(((SUM(BE116:BE117) + SUM(BE137:BE229))*I35),  2)</f>
        <v>507096.46999999997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27" t="s">
        <v>38</v>
      </c>
      <c r="F36" s="121">
        <f>ROUND((SUM(BF116:BF117) + SUM(BF137:BF229)),  2)</f>
        <v>0</v>
      </c>
      <c r="G36" s="32"/>
      <c r="H36" s="32"/>
      <c r="I36" s="122">
        <v>0.12</v>
      </c>
      <c r="J36" s="121">
        <f>ROUND(((SUM(BF116:BF117) + SUM(BF137:BF229))*I36),  2)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7" t="s">
        <v>39</v>
      </c>
      <c r="F37" s="121">
        <f>ROUND((SUM(BG116:BG117) + SUM(BG137:BG229)),  2)</f>
        <v>0</v>
      </c>
      <c r="G37" s="32"/>
      <c r="H37" s="32"/>
      <c r="I37" s="122">
        <v>0.20999999999999999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7" t="s">
        <v>40</v>
      </c>
      <c r="F38" s="121">
        <f>ROUND((SUM(BH116:BH117) + SUM(BH137:BH229)),  2)</f>
        <v>0</v>
      </c>
      <c r="G38" s="32"/>
      <c r="H38" s="32"/>
      <c r="I38" s="122">
        <v>0.12</v>
      </c>
      <c r="J38" s="121">
        <f>0</f>
        <v>0</v>
      </c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27" t="s">
        <v>41</v>
      </c>
      <c r="F39" s="121">
        <f>ROUND((SUM(BI116:BI117) + SUM(BI137:BI229)),  2)</f>
        <v>0</v>
      </c>
      <c r="G39" s="32"/>
      <c r="H39" s="32"/>
      <c r="I39" s="122">
        <v>0</v>
      </c>
      <c r="J39" s="121">
        <f>0</f>
        <v>0</v>
      </c>
      <c r="K39" s="32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11"/>
      <c r="D41" s="123" t="s">
        <v>42</v>
      </c>
      <c r="E41" s="74"/>
      <c r="F41" s="74"/>
      <c r="G41" s="124" t="s">
        <v>43</v>
      </c>
      <c r="H41" s="125" t="s">
        <v>44</v>
      </c>
      <c r="I41" s="74"/>
      <c r="J41" s="126">
        <f>SUM(J32:J39)</f>
        <v>2921841.5700000003</v>
      </c>
      <c r="K41" s="127"/>
      <c r="L41" s="48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8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48"/>
      <c r="D50" s="49" t="s">
        <v>45</v>
      </c>
      <c r="E50" s="50"/>
      <c r="F50" s="50"/>
      <c r="G50" s="49" t="s">
        <v>46</v>
      </c>
      <c r="H50" s="50"/>
      <c r="I50" s="50"/>
      <c r="J50" s="50"/>
      <c r="K50" s="50"/>
      <c r="L50" s="48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2"/>
      <c r="B61" s="33"/>
      <c r="C61" s="32"/>
      <c r="D61" s="51" t="s">
        <v>47</v>
      </c>
      <c r="E61" s="35"/>
      <c r="F61" s="128" t="s">
        <v>48</v>
      </c>
      <c r="G61" s="51" t="s">
        <v>47</v>
      </c>
      <c r="H61" s="35"/>
      <c r="I61" s="35"/>
      <c r="J61" s="129" t="s">
        <v>48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2"/>
      <c r="B65" s="33"/>
      <c r="C65" s="32"/>
      <c r="D65" s="49" t="s">
        <v>49</v>
      </c>
      <c r="E65" s="52"/>
      <c r="F65" s="52"/>
      <c r="G65" s="49" t="s">
        <v>50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2"/>
      <c r="B76" s="33"/>
      <c r="C76" s="32"/>
      <c r="D76" s="51" t="s">
        <v>47</v>
      </c>
      <c r="E76" s="35"/>
      <c r="F76" s="128" t="s">
        <v>48</v>
      </c>
      <c r="G76" s="51" t="s">
        <v>47</v>
      </c>
      <c r="H76" s="35"/>
      <c r="I76" s="35"/>
      <c r="J76" s="129" t="s">
        <v>48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24.96" customHeight="1">
      <c r="A82" s="32"/>
      <c r="B82" s="33"/>
      <c r="C82" s="21" t="s">
        <v>91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2" customHeight="1">
      <c r="A84" s="32"/>
      <c r="B84" s="33"/>
      <c r="C84" s="27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6.5" customHeight="1">
      <c r="A85" s="32"/>
      <c r="B85" s="33"/>
      <c r="C85" s="32"/>
      <c r="D85" s="32"/>
      <c r="E85" s="115" t="str">
        <f>E7</f>
        <v>VO Tuchlovice - jih</v>
      </c>
      <c r="F85" s="27"/>
      <c r="G85" s="27"/>
      <c r="H85" s="27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16.5" customHeight="1">
      <c r="A87" s="32"/>
      <c r="B87" s="33"/>
      <c r="C87" s="32"/>
      <c r="D87" s="32"/>
      <c r="E87" s="60" t="str">
        <f>E9</f>
        <v>Dostavba - VO Tuchlovice - jih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12" customHeight="1">
      <c r="A89" s="32"/>
      <c r="B89" s="33"/>
      <c r="C89" s="27" t="s">
        <v>18</v>
      </c>
      <c r="D89" s="32"/>
      <c r="E89" s="32"/>
      <c r="F89" s="24" t="str">
        <f>F12</f>
        <v xml:space="preserve"> </v>
      </c>
      <c r="G89" s="32"/>
      <c r="H89" s="32"/>
      <c r="I89" s="27" t="s">
        <v>20</v>
      </c>
      <c r="J89" s="62" t="str">
        <f>IF(J12="","",J12)</f>
        <v>22. 1. 2024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2" customFormat="1" ht="15.15" customHeight="1">
      <c r="A91" s="32"/>
      <c r="B91" s="33"/>
      <c r="C91" s="27" t="s">
        <v>22</v>
      </c>
      <c r="D91" s="32"/>
      <c r="E91" s="32"/>
      <c r="F91" s="24" t="str">
        <f>E15</f>
        <v xml:space="preserve"> </v>
      </c>
      <c r="G91" s="32"/>
      <c r="H91" s="32"/>
      <c r="I91" s="27" t="s">
        <v>26</v>
      </c>
      <c r="J91" s="28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="2" customFormat="1" ht="15.15" customHeight="1">
      <c r="A92" s="32"/>
      <c r="B92" s="33"/>
      <c r="C92" s="27" t="s">
        <v>25</v>
      </c>
      <c r="D92" s="32"/>
      <c r="E92" s="32"/>
      <c r="F92" s="24" t="str">
        <f>IF(E18="","",E18)</f>
        <v xml:space="preserve"> </v>
      </c>
      <c r="G92" s="32"/>
      <c r="H92" s="32"/>
      <c r="I92" s="27" t="s">
        <v>28</v>
      </c>
      <c r="J92" s="28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="2" customFormat="1" ht="29.28" customHeight="1">
      <c r="A94" s="32"/>
      <c r="B94" s="33"/>
      <c r="C94" s="130" t="s">
        <v>92</v>
      </c>
      <c r="D94" s="111"/>
      <c r="E94" s="111"/>
      <c r="F94" s="111"/>
      <c r="G94" s="111"/>
      <c r="H94" s="111"/>
      <c r="I94" s="111"/>
      <c r="J94" s="131" t="s">
        <v>93</v>
      </c>
      <c r="K94" s="111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="2" customFormat="1" ht="22.8" customHeight="1">
      <c r="A96" s="32"/>
      <c r="B96" s="33"/>
      <c r="C96" s="132" t="s">
        <v>94</v>
      </c>
      <c r="D96" s="32"/>
      <c r="E96" s="32"/>
      <c r="F96" s="32"/>
      <c r="G96" s="32"/>
      <c r="H96" s="32"/>
      <c r="I96" s="32"/>
      <c r="J96" s="89">
        <f>J137</f>
        <v>2414745.1000000001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95</v>
      </c>
    </row>
    <row r="97" s="9" customFormat="1" ht="24.96" customHeight="1">
      <c r="A97" s="9"/>
      <c r="B97" s="133"/>
      <c r="C97" s="9"/>
      <c r="D97" s="134" t="s">
        <v>96</v>
      </c>
      <c r="E97" s="135"/>
      <c r="F97" s="135"/>
      <c r="G97" s="135"/>
      <c r="H97" s="135"/>
      <c r="I97" s="135"/>
      <c r="J97" s="136">
        <f>J138</f>
        <v>78660</v>
      </c>
      <c r="K97" s="9"/>
      <c r="L97" s="13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7"/>
      <c r="C98" s="10"/>
      <c r="D98" s="138" t="s">
        <v>97</v>
      </c>
      <c r="E98" s="139"/>
      <c r="F98" s="139"/>
      <c r="G98" s="139"/>
      <c r="H98" s="139"/>
      <c r="I98" s="139"/>
      <c r="J98" s="140">
        <f>J139</f>
        <v>78660</v>
      </c>
      <c r="K98" s="10"/>
      <c r="L98" s="13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33"/>
      <c r="C99" s="9"/>
      <c r="D99" s="134" t="s">
        <v>98</v>
      </c>
      <c r="E99" s="135"/>
      <c r="F99" s="135"/>
      <c r="G99" s="135"/>
      <c r="H99" s="135"/>
      <c r="I99" s="135"/>
      <c r="J99" s="136">
        <f>J141</f>
        <v>901860.73999999999</v>
      </c>
      <c r="K99" s="9"/>
      <c r="L99" s="13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37"/>
      <c r="C100" s="10"/>
      <c r="D100" s="138" t="s">
        <v>99</v>
      </c>
      <c r="E100" s="139"/>
      <c r="F100" s="139"/>
      <c r="G100" s="139"/>
      <c r="H100" s="139"/>
      <c r="I100" s="139"/>
      <c r="J100" s="140">
        <f>J142</f>
        <v>126144.53</v>
      </c>
      <c r="K100" s="10"/>
      <c r="L100" s="13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37"/>
      <c r="C101" s="10"/>
      <c r="D101" s="138" t="s">
        <v>100</v>
      </c>
      <c r="E101" s="139"/>
      <c r="F101" s="139"/>
      <c r="G101" s="139"/>
      <c r="H101" s="139"/>
      <c r="I101" s="139"/>
      <c r="J101" s="140">
        <f>J149</f>
        <v>175668.67000000001</v>
      </c>
      <c r="K101" s="10"/>
      <c r="L101" s="13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37"/>
      <c r="C102" s="10"/>
      <c r="D102" s="138" t="s">
        <v>101</v>
      </c>
      <c r="E102" s="139"/>
      <c r="F102" s="139"/>
      <c r="G102" s="139"/>
      <c r="H102" s="139"/>
      <c r="I102" s="139"/>
      <c r="J102" s="140">
        <f>J159</f>
        <v>600047.53999999992</v>
      </c>
      <c r="K102" s="10"/>
      <c r="L102" s="13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37"/>
      <c r="C103" s="10"/>
      <c r="D103" s="138" t="s">
        <v>102</v>
      </c>
      <c r="E103" s="139"/>
      <c r="F103" s="139"/>
      <c r="G103" s="139"/>
      <c r="H103" s="139"/>
      <c r="I103" s="139"/>
      <c r="J103" s="140">
        <f>J171</f>
        <v>3193</v>
      </c>
      <c r="K103" s="10"/>
      <c r="L103" s="13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33"/>
      <c r="C104" s="9"/>
      <c r="D104" s="134" t="s">
        <v>103</v>
      </c>
      <c r="E104" s="135"/>
      <c r="F104" s="135"/>
      <c r="G104" s="135"/>
      <c r="H104" s="135"/>
      <c r="I104" s="135"/>
      <c r="J104" s="136">
        <f>J174</f>
        <v>1211609.3600000001</v>
      </c>
      <c r="K104" s="9"/>
      <c r="L104" s="13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37"/>
      <c r="C105" s="10"/>
      <c r="D105" s="138" t="s">
        <v>104</v>
      </c>
      <c r="E105" s="139"/>
      <c r="F105" s="139"/>
      <c r="G105" s="139"/>
      <c r="H105" s="139"/>
      <c r="I105" s="139"/>
      <c r="J105" s="140">
        <f>J175</f>
        <v>148990.29999999999</v>
      </c>
      <c r="K105" s="10"/>
      <c r="L105" s="13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37"/>
      <c r="C106" s="10"/>
      <c r="D106" s="138" t="s">
        <v>105</v>
      </c>
      <c r="E106" s="139"/>
      <c r="F106" s="139"/>
      <c r="G106" s="139"/>
      <c r="H106" s="139"/>
      <c r="I106" s="139"/>
      <c r="J106" s="140">
        <f>J185</f>
        <v>1057659.0600000001</v>
      </c>
      <c r="K106" s="10"/>
      <c r="L106" s="13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37"/>
      <c r="C107" s="10"/>
      <c r="D107" s="138" t="s">
        <v>106</v>
      </c>
      <c r="E107" s="139"/>
      <c r="F107" s="139"/>
      <c r="G107" s="139"/>
      <c r="H107" s="139"/>
      <c r="I107" s="139"/>
      <c r="J107" s="140">
        <f>J214</f>
        <v>4960</v>
      </c>
      <c r="K107" s="10"/>
      <c r="L107" s="13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33"/>
      <c r="C108" s="9"/>
      <c r="D108" s="134" t="s">
        <v>107</v>
      </c>
      <c r="E108" s="135"/>
      <c r="F108" s="135"/>
      <c r="G108" s="135"/>
      <c r="H108" s="135"/>
      <c r="I108" s="135"/>
      <c r="J108" s="136">
        <f>J216</f>
        <v>222615</v>
      </c>
      <c r="K108" s="9"/>
      <c r="L108" s="133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37"/>
      <c r="C109" s="10"/>
      <c r="D109" s="138" t="s">
        <v>108</v>
      </c>
      <c r="E109" s="139"/>
      <c r="F109" s="139"/>
      <c r="G109" s="139"/>
      <c r="H109" s="139"/>
      <c r="I109" s="139"/>
      <c r="J109" s="140">
        <f>J217</f>
        <v>34615</v>
      </c>
      <c r="K109" s="10"/>
      <c r="L109" s="13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37"/>
      <c r="C110" s="10"/>
      <c r="D110" s="138" t="s">
        <v>109</v>
      </c>
      <c r="E110" s="139"/>
      <c r="F110" s="139"/>
      <c r="G110" s="139"/>
      <c r="H110" s="139"/>
      <c r="I110" s="139"/>
      <c r="J110" s="140">
        <f>J219</f>
        <v>58000</v>
      </c>
      <c r="K110" s="10"/>
      <c r="L110" s="13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37"/>
      <c r="C111" s="10"/>
      <c r="D111" s="138" t="s">
        <v>110</v>
      </c>
      <c r="E111" s="139"/>
      <c r="F111" s="139"/>
      <c r="G111" s="139"/>
      <c r="H111" s="139"/>
      <c r="I111" s="139"/>
      <c r="J111" s="140">
        <f>J223</f>
        <v>60000</v>
      </c>
      <c r="K111" s="10"/>
      <c r="L111" s="13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37"/>
      <c r="C112" s="10"/>
      <c r="D112" s="138" t="s">
        <v>111</v>
      </c>
      <c r="E112" s="139"/>
      <c r="F112" s="139"/>
      <c r="G112" s="139"/>
      <c r="H112" s="139"/>
      <c r="I112" s="139"/>
      <c r="J112" s="140">
        <f>J225</f>
        <v>35000</v>
      </c>
      <c r="K112" s="10"/>
      <c r="L112" s="13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37"/>
      <c r="C113" s="10"/>
      <c r="D113" s="138" t="s">
        <v>112</v>
      </c>
      <c r="E113" s="139"/>
      <c r="F113" s="139"/>
      <c r="G113" s="139"/>
      <c r="H113" s="139"/>
      <c r="I113" s="139"/>
      <c r="J113" s="140">
        <f>J227</f>
        <v>35000</v>
      </c>
      <c r="K113" s="10"/>
      <c r="L113" s="13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29.28" customHeight="1">
      <c r="A116" s="32"/>
      <c r="B116" s="33"/>
      <c r="C116" s="132" t="s">
        <v>113</v>
      </c>
      <c r="D116" s="32"/>
      <c r="E116" s="32"/>
      <c r="F116" s="32"/>
      <c r="G116" s="32"/>
      <c r="H116" s="32"/>
      <c r="I116" s="32"/>
      <c r="J116" s="141">
        <v>0</v>
      </c>
      <c r="K116" s="32"/>
      <c r="L116" s="48"/>
      <c r="N116" s="142" t="s">
        <v>36</v>
      </c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8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29.28" customHeight="1">
      <c r="A118" s="32"/>
      <c r="B118" s="33"/>
      <c r="C118" s="110" t="s">
        <v>85</v>
      </c>
      <c r="D118" s="111"/>
      <c r="E118" s="111"/>
      <c r="F118" s="111"/>
      <c r="G118" s="111"/>
      <c r="H118" s="111"/>
      <c r="I118" s="111"/>
      <c r="J118" s="112">
        <f>ROUND(J96+J116,2)</f>
        <v>2414745.1000000001</v>
      </c>
      <c r="K118" s="111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6.96" customHeight="1">
      <c r="A119" s="32"/>
      <c r="B119" s="53"/>
      <c r="C119" s="54"/>
      <c r="D119" s="54"/>
      <c r="E119" s="54"/>
      <c r="F119" s="54"/>
      <c r="G119" s="54"/>
      <c r="H119" s="54"/>
      <c r="I119" s="54"/>
      <c r="J119" s="54"/>
      <c r="K119" s="54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3" s="2" customFormat="1" ht="6.96" customHeight="1">
      <c r="A123" s="32"/>
      <c r="B123" s="55"/>
      <c r="C123" s="56"/>
      <c r="D123" s="56"/>
      <c r="E123" s="56"/>
      <c r="F123" s="56"/>
      <c r="G123" s="56"/>
      <c r="H123" s="56"/>
      <c r="I123" s="56"/>
      <c r="J123" s="56"/>
      <c r="K123" s="56"/>
      <c r="L123" s="48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24.96" customHeight="1">
      <c r="A124" s="32"/>
      <c r="B124" s="33"/>
      <c r="C124" s="21" t="s">
        <v>114</v>
      </c>
      <c r="D124" s="32"/>
      <c r="E124" s="32"/>
      <c r="F124" s="32"/>
      <c r="G124" s="32"/>
      <c r="H124" s="32"/>
      <c r="I124" s="32"/>
      <c r="J124" s="32"/>
      <c r="K124" s="32"/>
      <c r="L124" s="48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6.96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48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12" customHeight="1">
      <c r="A126" s="32"/>
      <c r="B126" s="33"/>
      <c r="C126" s="27" t="s">
        <v>14</v>
      </c>
      <c r="D126" s="32"/>
      <c r="E126" s="32"/>
      <c r="F126" s="32"/>
      <c r="G126" s="32"/>
      <c r="H126" s="32"/>
      <c r="I126" s="32"/>
      <c r="J126" s="32"/>
      <c r="K126" s="32"/>
      <c r="L126" s="48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2" customFormat="1" ht="16.5" customHeight="1">
      <c r="A127" s="32"/>
      <c r="B127" s="33"/>
      <c r="C127" s="32"/>
      <c r="D127" s="32"/>
      <c r="E127" s="115" t="str">
        <f>E7</f>
        <v>VO Tuchlovice - jih</v>
      </c>
      <c r="F127" s="27"/>
      <c r="G127" s="27"/>
      <c r="H127" s="27"/>
      <c r="I127" s="32"/>
      <c r="J127" s="32"/>
      <c r="K127" s="32"/>
      <c r="L127" s="48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="2" customFormat="1" ht="12" customHeight="1">
      <c r="A128" s="32"/>
      <c r="B128" s="33"/>
      <c r="C128" s="27" t="s">
        <v>87</v>
      </c>
      <c r="D128" s="32"/>
      <c r="E128" s="32"/>
      <c r="F128" s="32"/>
      <c r="G128" s="32"/>
      <c r="H128" s="32"/>
      <c r="I128" s="32"/>
      <c r="J128" s="32"/>
      <c r="K128" s="32"/>
      <c r="L128" s="48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="2" customFormat="1" ht="16.5" customHeight="1">
      <c r="A129" s="32"/>
      <c r="B129" s="33"/>
      <c r="C129" s="32"/>
      <c r="D129" s="32"/>
      <c r="E129" s="60" t="str">
        <f>E9</f>
        <v>Dostavba - VO Tuchlovice - jih</v>
      </c>
      <c r="F129" s="32"/>
      <c r="G129" s="32"/>
      <c r="H129" s="32"/>
      <c r="I129" s="32"/>
      <c r="J129" s="32"/>
      <c r="K129" s="32"/>
      <c r="L129" s="48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="2" customFormat="1" ht="6.96" customHeight="1">
      <c r="A130" s="32"/>
      <c r="B130" s="33"/>
      <c r="C130" s="32"/>
      <c r="D130" s="32"/>
      <c r="E130" s="32"/>
      <c r="F130" s="32"/>
      <c r="G130" s="32"/>
      <c r="H130" s="32"/>
      <c r="I130" s="32"/>
      <c r="J130" s="32"/>
      <c r="K130" s="32"/>
      <c r="L130" s="48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="2" customFormat="1" ht="12" customHeight="1">
      <c r="A131" s="32"/>
      <c r="B131" s="33"/>
      <c r="C131" s="27" t="s">
        <v>18</v>
      </c>
      <c r="D131" s="32"/>
      <c r="E131" s="32"/>
      <c r="F131" s="24" t="str">
        <f>F12</f>
        <v xml:space="preserve"> </v>
      </c>
      <c r="G131" s="32"/>
      <c r="H131" s="32"/>
      <c r="I131" s="27" t="s">
        <v>20</v>
      </c>
      <c r="J131" s="62" t="str">
        <f>IF(J12="","",J12)</f>
        <v>22. 1. 2024</v>
      </c>
      <c r="K131" s="32"/>
      <c r="L131" s="48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="2" customFormat="1" ht="6.96" customHeight="1">
      <c r="A132" s="32"/>
      <c r="B132" s="33"/>
      <c r="C132" s="32"/>
      <c r="D132" s="32"/>
      <c r="E132" s="32"/>
      <c r="F132" s="32"/>
      <c r="G132" s="32"/>
      <c r="H132" s="32"/>
      <c r="I132" s="32"/>
      <c r="J132" s="32"/>
      <c r="K132" s="32"/>
      <c r="L132" s="48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="2" customFormat="1" ht="15.15" customHeight="1">
      <c r="A133" s="32"/>
      <c r="B133" s="33"/>
      <c r="C133" s="27" t="s">
        <v>22</v>
      </c>
      <c r="D133" s="32"/>
      <c r="E133" s="32"/>
      <c r="F133" s="24" t="str">
        <f>E15</f>
        <v xml:space="preserve"> </v>
      </c>
      <c r="G133" s="32"/>
      <c r="H133" s="32"/>
      <c r="I133" s="27" t="s">
        <v>26</v>
      </c>
      <c r="J133" s="28" t="str">
        <f>E21</f>
        <v xml:space="preserve"> </v>
      </c>
      <c r="K133" s="32"/>
      <c r="L133" s="48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="2" customFormat="1" ht="15.15" customHeight="1">
      <c r="A134" s="32"/>
      <c r="B134" s="33"/>
      <c r="C134" s="27" t="s">
        <v>25</v>
      </c>
      <c r="D134" s="32"/>
      <c r="E134" s="32"/>
      <c r="F134" s="24" t="str">
        <f>IF(E18="","",E18)</f>
        <v xml:space="preserve"> </v>
      </c>
      <c r="G134" s="32"/>
      <c r="H134" s="32"/>
      <c r="I134" s="27" t="s">
        <v>28</v>
      </c>
      <c r="J134" s="28" t="str">
        <f>E24</f>
        <v xml:space="preserve"> </v>
      </c>
      <c r="K134" s="32"/>
      <c r="L134" s="48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="2" customFormat="1" ht="10.32" customHeight="1">
      <c r="A135" s="32"/>
      <c r="B135" s="33"/>
      <c r="C135" s="32"/>
      <c r="D135" s="32"/>
      <c r="E135" s="32"/>
      <c r="F135" s="32"/>
      <c r="G135" s="32"/>
      <c r="H135" s="32"/>
      <c r="I135" s="32"/>
      <c r="J135" s="32"/>
      <c r="K135" s="32"/>
      <c r="L135" s="48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="11" customFormat="1" ht="29.28" customHeight="1">
      <c r="A136" s="143"/>
      <c r="B136" s="144"/>
      <c r="C136" s="145" t="s">
        <v>115</v>
      </c>
      <c r="D136" s="146" t="s">
        <v>57</v>
      </c>
      <c r="E136" s="146" t="s">
        <v>53</v>
      </c>
      <c r="F136" s="146" t="s">
        <v>54</v>
      </c>
      <c r="G136" s="146" t="s">
        <v>116</v>
      </c>
      <c r="H136" s="146" t="s">
        <v>117</v>
      </c>
      <c r="I136" s="146" t="s">
        <v>118</v>
      </c>
      <c r="J136" s="146" t="s">
        <v>93</v>
      </c>
      <c r="K136" s="147" t="s">
        <v>119</v>
      </c>
      <c r="L136" s="148"/>
      <c r="M136" s="79" t="s">
        <v>1</v>
      </c>
      <c r="N136" s="80" t="s">
        <v>36</v>
      </c>
      <c r="O136" s="80" t="s">
        <v>120</v>
      </c>
      <c r="P136" s="80" t="s">
        <v>121</v>
      </c>
      <c r="Q136" s="80" t="s">
        <v>122</v>
      </c>
      <c r="R136" s="80" t="s">
        <v>123</v>
      </c>
      <c r="S136" s="80" t="s">
        <v>124</v>
      </c>
      <c r="T136" s="81" t="s">
        <v>125</v>
      </c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</row>
    <row r="137" s="2" customFormat="1" ht="22.8" customHeight="1">
      <c r="A137" s="32"/>
      <c r="B137" s="33"/>
      <c r="C137" s="86" t="s">
        <v>126</v>
      </c>
      <c r="D137" s="32"/>
      <c r="E137" s="32"/>
      <c r="F137" s="32"/>
      <c r="G137" s="32"/>
      <c r="H137" s="32"/>
      <c r="I137" s="32"/>
      <c r="J137" s="149">
        <f>BK137</f>
        <v>2414745.1000000001</v>
      </c>
      <c r="K137" s="32"/>
      <c r="L137" s="33"/>
      <c r="M137" s="82"/>
      <c r="N137" s="66"/>
      <c r="O137" s="83"/>
      <c r="P137" s="150">
        <f>P138+P141+P174+P216</f>
        <v>1594.5427360000001</v>
      </c>
      <c r="Q137" s="83"/>
      <c r="R137" s="150">
        <f>R138+R141+R174+R216</f>
        <v>14.63045</v>
      </c>
      <c r="S137" s="83"/>
      <c r="T137" s="151">
        <f>T138+T141+T174+T216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71</v>
      </c>
      <c r="AU137" s="17" t="s">
        <v>95</v>
      </c>
      <c r="BK137" s="152">
        <f>BK138+BK141+BK174+BK216</f>
        <v>2414745.1000000001</v>
      </c>
    </row>
    <row r="138" s="12" customFormat="1" ht="25.92" customHeight="1">
      <c r="A138" s="12"/>
      <c r="B138" s="153"/>
      <c r="C138" s="12"/>
      <c r="D138" s="154" t="s">
        <v>71</v>
      </c>
      <c r="E138" s="155" t="s">
        <v>127</v>
      </c>
      <c r="F138" s="155" t="s">
        <v>128</v>
      </c>
      <c r="G138" s="12"/>
      <c r="H138" s="12"/>
      <c r="I138" s="12"/>
      <c r="J138" s="156">
        <f>BK138</f>
        <v>78660</v>
      </c>
      <c r="K138" s="12"/>
      <c r="L138" s="153"/>
      <c r="M138" s="157"/>
      <c r="N138" s="158"/>
      <c r="O138" s="158"/>
      <c r="P138" s="159">
        <f>P139</f>
        <v>79.349999999999994</v>
      </c>
      <c r="Q138" s="158"/>
      <c r="R138" s="159">
        <f>R139</f>
        <v>0</v>
      </c>
      <c r="S138" s="158"/>
      <c r="T138" s="160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54" t="s">
        <v>79</v>
      </c>
      <c r="AT138" s="161" t="s">
        <v>71</v>
      </c>
      <c r="AU138" s="161" t="s">
        <v>72</v>
      </c>
      <c r="AY138" s="154" t="s">
        <v>129</v>
      </c>
      <c r="BK138" s="162">
        <f>BK139</f>
        <v>78660</v>
      </c>
    </row>
    <row r="139" s="12" customFormat="1" ht="22.8" customHeight="1">
      <c r="A139" s="12"/>
      <c r="B139" s="153"/>
      <c r="C139" s="12"/>
      <c r="D139" s="154" t="s">
        <v>71</v>
      </c>
      <c r="E139" s="163" t="s">
        <v>130</v>
      </c>
      <c r="F139" s="163" t="s">
        <v>131</v>
      </c>
      <c r="G139" s="12"/>
      <c r="H139" s="12"/>
      <c r="I139" s="12"/>
      <c r="J139" s="164">
        <f>BK139</f>
        <v>78660</v>
      </c>
      <c r="K139" s="12"/>
      <c r="L139" s="153"/>
      <c r="M139" s="157"/>
      <c r="N139" s="158"/>
      <c r="O139" s="158"/>
      <c r="P139" s="159">
        <f>P140</f>
        <v>79.349999999999994</v>
      </c>
      <c r="Q139" s="158"/>
      <c r="R139" s="159">
        <f>R140</f>
        <v>0</v>
      </c>
      <c r="S139" s="158"/>
      <c r="T139" s="160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54" t="s">
        <v>79</v>
      </c>
      <c r="AT139" s="161" t="s">
        <v>71</v>
      </c>
      <c r="AU139" s="161" t="s">
        <v>79</v>
      </c>
      <c r="AY139" s="154" t="s">
        <v>129</v>
      </c>
      <c r="BK139" s="162">
        <f>BK140</f>
        <v>78660</v>
      </c>
    </row>
    <row r="140" s="2" customFormat="1" ht="24.15" customHeight="1">
      <c r="A140" s="32"/>
      <c r="B140" s="165"/>
      <c r="C140" s="166" t="s">
        <v>79</v>
      </c>
      <c r="D140" s="166" t="s">
        <v>132</v>
      </c>
      <c r="E140" s="167" t="s">
        <v>133</v>
      </c>
      <c r="F140" s="168" t="s">
        <v>134</v>
      </c>
      <c r="G140" s="169" t="s">
        <v>135</v>
      </c>
      <c r="H140" s="170">
        <v>69</v>
      </c>
      <c r="I140" s="171">
        <v>1140</v>
      </c>
      <c r="J140" s="171">
        <f>ROUND(I140*H140,2)</f>
        <v>78660</v>
      </c>
      <c r="K140" s="168" t="s">
        <v>136</v>
      </c>
      <c r="L140" s="33"/>
      <c r="M140" s="172" t="s">
        <v>1</v>
      </c>
      <c r="N140" s="173" t="s">
        <v>37</v>
      </c>
      <c r="O140" s="174">
        <v>1.1499999999999999</v>
      </c>
      <c r="P140" s="174">
        <f>O140*H140</f>
        <v>79.349999999999994</v>
      </c>
      <c r="Q140" s="174">
        <v>0</v>
      </c>
      <c r="R140" s="174">
        <f>Q140*H140</f>
        <v>0</v>
      </c>
      <c r="S140" s="174">
        <v>0</v>
      </c>
      <c r="T140" s="17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6" t="s">
        <v>137</v>
      </c>
      <c r="AT140" s="176" t="s">
        <v>132</v>
      </c>
      <c r="AU140" s="176" t="s">
        <v>81</v>
      </c>
      <c r="AY140" s="17" t="s">
        <v>129</v>
      </c>
      <c r="BE140" s="177">
        <f>IF(N140="základní",J140,0)</f>
        <v>78660</v>
      </c>
      <c r="BF140" s="177">
        <f>IF(N140="snížená",J140,0)</f>
        <v>0</v>
      </c>
      <c r="BG140" s="177">
        <f>IF(N140="zákl. přenesená",J140,0)</f>
        <v>0</v>
      </c>
      <c r="BH140" s="177">
        <f>IF(N140="sníž. přenesená",J140,0)</f>
        <v>0</v>
      </c>
      <c r="BI140" s="177">
        <f>IF(N140="nulová",J140,0)</f>
        <v>0</v>
      </c>
      <c r="BJ140" s="17" t="s">
        <v>79</v>
      </c>
      <c r="BK140" s="177">
        <f>ROUND(I140*H140,2)</f>
        <v>78660</v>
      </c>
      <c r="BL140" s="17" t="s">
        <v>137</v>
      </c>
      <c r="BM140" s="176" t="s">
        <v>138</v>
      </c>
    </row>
    <row r="141" s="12" customFormat="1" ht="25.92" customHeight="1">
      <c r="A141" s="12"/>
      <c r="B141" s="153"/>
      <c r="C141" s="12"/>
      <c r="D141" s="154" t="s">
        <v>71</v>
      </c>
      <c r="E141" s="155" t="s">
        <v>139</v>
      </c>
      <c r="F141" s="155" t="s">
        <v>140</v>
      </c>
      <c r="G141" s="12"/>
      <c r="H141" s="12"/>
      <c r="I141" s="12"/>
      <c r="J141" s="156">
        <f>BK141</f>
        <v>901860.73999999999</v>
      </c>
      <c r="K141" s="12"/>
      <c r="L141" s="153"/>
      <c r="M141" s="157"/>
      <c r="N141" s="158"/>
      <c r="O141" s="158"/>
      <c r="P141" s="159">
        <f>P142+P149+P159</f>
        <v>45.189</v>
      </c>
      <c r="Q141" s="158"/>
      <c r="R141" s="159">
        <f>R142+R149+R159</f>
        <v>0.53584999999999994</v>
      </c>
      <c r="S141" s="158"/>
      <c r="T141" s="160">
        <f>T142+T149+T159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54" t="s">
        <v>81</v>
      </c>
      <c r="AT141" s="161" t="s">
        <v>71</v>
      </c>
      <c r="AU141" s="161" t="s">
        <v>72</v>
      </c>
      <c r="AY141" s="154" t="s">
        <v>129</v>
      </c>
      <c r="BK141" s="162">
        <f>BK142+BK149+BK159</f>
        <v>901860.73999999999</v>
      </c>
    </row>
    <row r="142" s="12" customFormat="1" ht="22.8" customHeight="1">
      <c r="A142" s="12"/>
      <c r="B142" s="153"/>
      <c r="C142" s="12"/>
      <c r="D142" s="154" t="s">
        <v>71</v>
      </c>
      <c r="E142" s="163" t="s">
        <v>141</v>
      </c>
      <c r="F142" s="163" t="s">
        <v>142</v>
      </c>
      <c r="G142" s="12"/>
      <c r="H142" s="12"/>
      <c r="I142" s="12"/>
      <c r="J142" s="164">
        <f>BK142</f>
        <v>126144.53</v>
      </c>
      <c r="K142" s="12"/>
      <c r="L142" s="153"/>
      <c r="M142" s="157"/>
      <c r="N142" s="158"/>
      <c r="O142" s="158"/>
      <c r="P142" s="159">
        <f>SUM(P143:P148)</f>
        <v>45.189</v>
      </c>
      <c r="Q142" s="158"/>
      <c r="R142" s="159">
        <f>SUM(R143:R148)</f>
        <v>0.51456000000000002</v>
      </c>
      <c r="S142" s="158"/>
      <c r="T142" s="160">
        <f>SUM(T143:T148)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4" t="s">
        <v>81</v>
      </c>
      <c r="AT142" s="161" t="s">
        <v>71</v>
      </c>
      <c r="AU142" s="161" t="s">
        <v>79</v>
      </c>
      <c r="AY142" s="154" t="s">
        <v>129</v>
      </c>
      <c r="BK142" s="162">
        <f>SUM(BK143:BK148)</f>
        <v>126144.53</v>
      </c>
    </row>
    <row r="143" s="2" customFormat="1" ht="37.8" customHeight="1">
      <c r="A143" s="32"/>
      <c r="B143" s="165"/>
      <c r="C143" s="166" t="s">
        <v>81</v>
      </c>
      <c r="D143" s="166" t="s">
        <v>132</v>
      </c>
      <c r="E143" s="167" t="s">
        <v>143</v>
      </c>
      <c r="F143" s="168" t="s">
        <v>144</v>
      </c>
      <c r="G143" s="169" t="s">
        <v>145</v>
      </c>
      <c r="H143" s="170">
        <v>804</v>
      </c>
      <c r="I143" s="171">
        <v>30.66</v>
      </c>
      <c r="J143" s="171">
        <f>ROUND(I143*H143,2)</f>
        <v>24650.639999999999</v>
      </c>
      <c r="K143" s="168" t="s">
        <v>136</v>
      </c>
      <c r="L143" s="33"/>
      <c r="M143" s="172" t="s">
        <v>1</v>
      </c>
      <c r="N143" s="173" t="s">
        <v>37</v>
      </c>
      <c r="O143" s="174">
        <v>0.051999999999999998</v>
      </c>
      <c r="P143" s="174">
        <f>O143*H143</f>
        <v>41.808</v>
      </c>
      <c r="Q143" s="174">
        <v>0</v>
      </c>
      <c r="R143" s="174">
        <f>Q143*H143</f>
        <v>0</v>
      </c>
      <c r="S143" s="174">
        <v>0</v>
      </c>
      <c r="T143" s="175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6" t="s">
        <v>146</v>
      </c>
      <c r="AT143" s="176" t="s">
        <v>132</v>
      </c>
      <c r="AU143" s="176" t="s">
        <v>81</v>
      </c>
      <c r="AY143" s="17" t="s">
        <v>129</v>
      </c>
      <c r="BE143" s="177">
        <f>IF(N143="základní",J143,0)</f>
        <v>24650.639999999999</v>
      </c>
      <c r="BF143" s="177">
        <f>IF(N143="snížená",J143,0)</f>
        <v>0</v>
      </c>
      <c r="BG143" s="177">
        <f>IF(N143="zákl. přenesená",J143,0)</f>
        <v>0</v>
      </c>
      <c r="BH143" s="177">
        <f>IF(N143="sníž. přenesená",J143,0)</f>
        <v>0</v>
      </c>
      <c r="BI143" s="177">
        <f>IF(N143="nulová",J143,0)</f>
        <v>0</v>
      </c>
      <c r="BJ143" s="17" t="s">
        <v>79</v>
      </c>
      <c r="BK143" s="177">
        <f>ROUND(I143*H143,2)</f>
        <v>24650.639999999999</v>
      </c>
      <c r="BL143" s="17" t="s">
        <v>146</v>
      </c>
      <c r="BM143" s="176" t="s">
        <v>147</v>
      </c>
    </row>
    <row r="144" s="2" customFormat="1" ht="24.15" customHeight="1">
      <c r="A144" s="32"/>
      <c r="B144" s="165"/>
      <c r="C144" s="178" t="s">
        <v>148</v>
      </c>
      <c r="D144" s="178" t="s">
        <v>149</v>
      </c>
      <c r="E144" s="179" t="s">
        <v>150</v>
      </c>
      <c r="F144" s="180" t="s">
        <v>151</v>
      </c>
      <c r="G144" s="181" t="s">
        <v>145</v>
      </c>
      <c r="H144" s="182">
        <v>804</v>
      </c>
      <c r="I144" s="183">
        <v>123</v>
      </c>
      <c r="J144" s="183">
        <f>ROUND(I144*H144,2)</f>
        <v>98892</v>
      </c>
      <c r="K144" s="180" t="s">
        <v>136</v>
      </c>
      <c r="L144" s="184"/>
      <c r="M144" s="185" t="s">
        <v>1</v>
      </c>
      <c r="N144" s="186" t="s">
        <v>37</v>
      </c>
      <c r="O144" s="174">
        <v>0</v>
      </c>
      <c r="P144" s="174">
        <f>O144*H144</f>
        <v>0</v>
      </c>
      <c r="Q144" s="174">
        <v>0.00064000000000000005</v>
      </c>
      <c r="R144" s="174">
        <f>Q144*H144</f>
        <v>0.51456000000000002</v>
      </c>
      <c r="S144" s="174">
        <v>0</v>
      </c>
      <c r="T144" s="17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6" t="s">
        <v>152</v>
      </c>
      <c r="AT144" s="176" t="s">
        <v>149</v>
      </c>
      <c r="AU144" s="176" t="s">
        <v>81</v>
      </c>
      <c r="AY144" s="17" t="s">
        <v>129</v>
      </c>
      <c r="BE144" s="177">
        <f>IF(N144="základní",J144,0)</f>
        <v>98892</v>
      </c>
      <c r="BF144" s="177">
        <f>IF(N144="snížená",J144,0)</f>
        <v>0</v>
      </c>
      <c r="BG144" s="177">
        <f>IF(N144="zákl. přenesená",J144,0)</f>
        <v>0</v>
      </c>
      <c r="BH144" s="177">
        <f>IF(N144="sníž. přenesená",J144,0)</f>
        <v>0</v>
      </c>
      <c r="BI144" s="177">
        <f>IF(N144="nulová",J144,0)</f>
        <v>0</v>
      </c>
      <c r="BJ144" s="17" t="s">
        <v>79</v>
      </c>
      <c r="BK144" s="177">
        <f>ROUND(I144*H144,2)</f>
        <v>98892</v>
      </c>
      <c r="BL144" s="17" t="s">
        <v>146</v>
      </c>
      <c r="BM144" s="176" t="s">
        <v>153</v>
      </c>
    </row>
    <row r="145" s="2" customFormat="1">
      <c r="A145" s="32"/>
      <c r="B145" s="33"/>
      <c r="C145" s="32"/>
      <c r="D145" s="187" t="s">
        <v>154</v>
      </c>
      <c r="E145" s="32"/>
      <c r="F145" s="188" t="s">
        <v>155</v>
      </c>
      <c r="G145" s="32"/>
      <c r="H145" s="32"/>
      <c r="I145" s="32"/>
      <c r="J145" s="32"/>
      <c r="K145" s="32"/>
      <c r="L145" s="33"/>
      <c r="M145" s="189"/>
      <c r="N145" s="190"/>
      <c r="O145" s="70"/>
      <c r="P145" s="70"/>
      <c r="Q145" s="70"/>
      <c r="R145" s="70"/>
      <c r="S145" s="70"/>
      <c r="T145" s="71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154</v>
      </c>
      <c r="AU145" s="17" t="s">
        <v>81</v>
      </c>
    </row>
    <row r="146" s="2" customFormat="1" ht="24.15" customHeight="1">
      <c r="A146" s="32"/>
      <c r="B146" s="165"/>
      <c r="C146" s="166" t="s">
        <v>137</v>
      </c>
      <c r="D146" s="166" t="s">
        <v>132</v>
      </c>
      <c r="E146" s="167" t="s">
        <v>156</v>
      </c>
      <c r="F146" s="168" t="s">
        <v>157</v>
      </c>
      <c r="G146" s="169" t="s">
        <v>158</v>
      </c>
      <c r="H146" s="170">
        <v>23</v>
      </c>
      <c r="I146" s="171">
        <v>26.02</v>
      </c>
      <c r="J146" s="171">
        <f>ROUND(I146*H146,2)</f>
        <v>598.46000000000004</v>
      </c>
      <c r="K146" s="168" t="s">
        <v>159</v>
      </c>
      <c r="L146" s="33"/>
      <c r="M146" s="172" t="s">
        <v>1</v>
      </c>
      <c r="N146" s="173" t="s">
        <v>37</v>
      </c>
      <c r="O146" s="174">
        <v>0.050999999999999997</v>
      </c>
      <c r="P146" s="174">
        <f>O146*H146</f>
        <v>1.1729999999999998</v>
      </c>
      <c r="Q146" s="174">
        <v>0</v>
      </c>
      <c r="R146" s="174">
        <f>Q146*H146</f>
        <v>0</v>
      </c>
      <c r="S146" s="174">
        <v>0</v>
      </c>
      <c r="T146" s="17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76" t="s">
        <v>146</v>
      </c>
      <c r="AT146" s="176" t="s">
        <v>132</v>
      </c>
      <c r="AU146" s="176" t="s">
        <v>81</v>
      </c>
      <c r="AY146" s="17" t="s">
        <v>129</v>
      </c>
      <c r="BE146" s="177">
        <f>IF(N146="základní",J146,0)</f>
        <v>598.46000000000004</v>
      </c>
      <c r="BF146" s="177">
        <f>IF(N146="snížená",J146,0)</f>
        <v>0</v>
      </c>
      <c r="BG146" s="177">
        <f>IF(N146="zákl. přenesená",J146,0)</f>
        <v>0</v>
      </c>
      <c r="BH146" s="177">
        <f>IF(N146="sníž. přenesená",J146,0)</f>
        <v>0</v>
      </c>
      <c r="BI146" s="177">
        <f>IF(N146="nulová",J146,0)</f>
        <v>0</v>
      </c>
      <c r="BJ146" s="17" t="s">
        <v>79</v>
      </c>
      <c r="BK146" s="177">
        <f>ROUND(I146*H146,2)</f>
        <v>598.46000000000004</v>
      </c>
      <c r="BL146" s="17" t="s">
        <v>146</v>
      </c>
      <c r="BM146" s="176" t="s">
        <v>160</v>
      </c>
    </row>
    <row r="147" s="2" customFormat="1" ht="24.15" customHeight="1">
      <c r="A147" s="32"/>
      <c r="B147" s="165"/>
      <c r="C147" s="166" t="s">
        <v>161</v>
      </c>
      <c r="D147" s="166" t="s">
        <v>132</v>
      </c>
      <c r="E147" s="167" t="s">
        <v>162</v>
      </c>
      <c r="F147" s="168" t="s">
        <v>163</v>
      </c>
      <c r="G147" s="169" t="s">
        <v>158</v>
      </c>
      <c r="H147" s="170">
        <v>24</v>
      </c>
      <c r="I147" s="171">
        <v>46.939999999999998</v>
      </c>
      <c r="J147" s="171">
        <f>ROUND(I147*H147,2)</f>
        <v>1126.56</v>
      </c>
      <c r="K147" s="168" t="s">
        <v>136</v>
      </c>
      <c r="L147" s="33"/>
      <c r="M147" s="172" t="s">
        <v>1</v>
      </c>
      <c r="N147" s="173" t="s">
        <v>37</v>
      </c>
      <c r="O147" s="174">
        <v>0.091999999999999998</v>
      </c>
      <c r="P147" s="174">
        <f>O147*H147</f>
        <v>2.2080000000000002</v>
      </c>
      <c r="Q147" s="174">
        <v>0</v>
      </c>
      <c r="R147" s="174">
        <f>Q147*H147</f>
        <v>0</v>
      </c>
      <c r="S147" s="174">
        <v>0</v>
      </c>
      <c r="T147" s="175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6" t="s">
        <v>146</v>
      </c>
      <c r="AT147" s="176" t="s">
        <v>132</v>
      </c>
      <c r="AU147" s="176" t="s">
        <v>81</v>
      </c>
      <c r="AY147" s="17" t="s">
        <v>129</v>
      </c>
      <c r="BE147" s="177">
        <f>IF(N147="základní",J147,0)</f>
        <v>1126.56</v>
      </c>
      <c r="BF147" s="177">
        <f>IF(N147="snížená",J147,0)</f>
        <v>0</v>
      </c>
      <c r="BG147" s="177">
        <f>IF(N147="zákl. přenesená",J147,0)</f>
        <v>0</v>
      </c>
      <c r="BH147" s="177">
        <f>IF(N147="sníž. přenesená",J147,0)</f>
        <v>0</v>
      </c>
      <c r="BI147" s="177">
        <f>IF(N147="nulová",J147,0)</f>
        <v>0</v>
      </c>
      <c r="BJ147" s="17" t="s">
        <v>79</v>
      </c>
      <c r="BK147" s="177">
        <f>ROUND(I147*H147,2)</f>
        <v>1126.56</v>
      </c>
      <c r="BL147" s="17" t="s">
        <v>146</v>
      </c>
      <c r="BM147" s="176" t="s">
        <v>164</v>
      </c>
    </row>
    <row r="148" s="2" customFormat="1" ht="24.15" customHeight="1">
      <c r="A148" s="32"/>
      <c r="B148" s="165"/>
      <c r="C148" s="166" t="s">
        <v>165</v>
      </c>
      <c r="D148" s="166" t="s">
        <v>132</v>
      </c>
      <c r="E148" s="167" t="s">
        <v>166</v>
      </c>
      <c r="F148" s="168" t="s">
        <v>167</v>
      </c>
      <c r="G148" s="169" t="s">
        <v>168</v>
      </c>
      <c r="H148" s="170">
        <v>1252.6769999999999</v>
      </c>
      <c r="I148" s="171">
        <v>0.69999999999999996</v>
      </c>
      <c r="J148" s="171">
        <f>ROUND(I148*H148,2)</f>
        <v>876.87</v>
      </c>
      <c r="K148" s="168" t="s">
        <v>136</v>
      </c>
      <c r="L148" s="33"/>
      <c r="M148" s="172" t="s">
        <v>1</v>
      </c>
      <c r="N148" s="173" t="s">
        <v>37</v>
      </c>
      <c r="O148" s="174">
        <v>0</v>
      </c>
      <c r="P148" s="174">
        <f>O148*H148</f>
        <v>0</v>
      </c>
      <c r="Q148" s="174">
        <v>0</v>
      </c>
      <c r="R148" s="174">
        <f>Q148*H148</f>
        <v>0</v>
      </c>
      <c r="S148" s="174">
        <v>0</v>
      </c>
      <c r="T148" s="17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6" t="s">
        <v>146</v>
      </c>
      <c r="AT148" s="176" t="s">
        <v>132</v>
      </c>
      <c r="AU148" s="176" t="s">
        <v>81</v>
      </c>
      <c r="AY148" s="17" t="s">
        <v>129</v>
      </c>
      <c r="BE148" s="177">
        <f>IF(N148="základní",J148,0)</f>
        <v>876.87</v>
      </c>
      <c r="BF148" s="177">
        <f>IF(N148="snížená",J148,0)</f>
        <v>0</v>
      </c>
      <c r="BG148" s="177">
        <f>IF(N148="zákl. přenesená",J148,0)</f>
        <v>0</v>
      </c>
      <c r="BH148" s="177">
        <f>IF(N148="sníž. přenesená",J148,0)</f>
        <v>0</v>
      </c>
      <c r="BI148" s="177">
        <f>IF(N148="nulová",J148,0)</f>
        <v>0</v>
      </c>
      <c r="BJ148" s="17" t="s">
        <v>79</v>
      </c>
      <c r="BK148" s="177">
        <f>ROUND(I148*H148,2)</f>
        <v>876.87</v>
      </c>
      <c r="BL148" s="17" t="s">
        <v>146</v>
      </c>
      <c r="BM148" s="176" t="s">
        <v>169</v>
      </c>
    </row>
    <row r="149" s="12" customFormat="1" ht="22.8" customHeight="1">
      <c r="A149" s="12"/>
      <c r="B149" s="153"/>
      <c r="C149" s="12"/>
      <c r="D149" s="154" t="s">
        <v>71</v>
      </c>
      <c r="E149" s="163" t="s">
        <v>170</v>
      </c>
      <c r="F149" s="163" t="s">
        <v>171</v>
      </c>
      <c r="G149" s="12"/>
      <c r="H149" s="12"/>
      <c r="I149" s="12"/>
      <c r="J149" s="164">
        <f>BK149</f>
        <v>175668.67000000001</v>
      </c>
      <c r="K149" s="12"/>
      <c r="L149" s="153"/>
      <c r="M149" s="157"/>
      <c r="N149" s="158"/>
      <c r="O149" s="158"/>
      <c r="P149" s="159">
        <f>SUM(P150:P158)</f>
        <v>0</v>
      </c>
      <c r="Q149" s="158"/>
      <c r="R149" s="159">
        <f>SUM(R150:R158)</f>
        <v>0.015599999999999999</v>
      </c>
      <c r="S149" s="158"/>
      <c r="T149" s="160">
        <f>SUM(T150:T158)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4" t="s">
        <v>81</v>
      </c>
      <c r="AT149" s="161" t="s">
        <v>71</v>
      </c>
      <c r="AU149" s="161" t="s">
        <v>79</v>
      </c>
      <c r="AY149" s="154" t="s">
        <v>129</v>
      </c>
      <c r="BK149" s="162">
        <f>SUM(BK150:BK158)</f>
        <v>175668.67000000001</v>
      </c>
    </row>
    <row r="150" s="2" customFormat="1" ht="21.75" customHeight="1">
      <c r="A150" s="32"/>
      <c r="B150" s="165"/>
      <c r="C150" s="166" t="s">
        <v>172</v>
      </c>
      <c r="D150" s="166" t="s">
        <v>132</v>
      </c>
      <c r="E150" s="167" t="s">
        <v>173</v>
      </c>
      <c r="F150" s="168" t="s">
        <v>174</v>
      </c>
      <c r="G150" s="169" t="s">
        <v>145</v>
      </c>
      <c r="H150" s="170">
        <v>724</v>
      </c>
      <c r="I150" s="171">
        <v>157</v>
      </c>
      <c r="J150" s="171">
        <f>ROUND(I150*H150,2)</f>
        <v>113668</v>
      </c>
      <c r="K150" s="168" t="s">
        <v>1</v>
      </c>
      <c r="L150" s="33"/>
      <c r="M150" s="172" t="s">
        <v>1</v>
      </c>
      <c r="N150" s="173" t="s">
        <v>37</v>
      </c>
      <c r="O150" s="174">
        <v>0</v>
      </c>
      <c r="P150" s="174">
        <f>O150*H150</f>
        <v>0</v>
      </c>
      <c r="Q150" s="174">
        <v>0</v>
      </c>
      <c r="R150" s="174">
        <f>Q150*H150</f>
        <v>0</v>
      </c>
      <c r="S150" s="174">
        <v>0</v>
      </c>
      <c r="T150" s="175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76" t="s">
        <v>146</v>
      </c>
      <c r="AT150" s="176" t="s">
        <v>132</v>
      </c>
      <c r="AU150" s="176" t="s">
        <v>81</v>
      </c>
      <c r="AY150" s="17" t="s">
        <v>129</v>
      </c>
      <c r="BE150" s="177">
        <f>IF(N150="základní",J150,0)</f>
        <v>113668</v>
      </c>
      <c r="BF150" s="177">
        <f>IF(N150="snížená",J150,0)</f>
        <v>0</v>
      </c>
      <c r="BG150" s="177">
        <f>IF(N150="zákl. přenesená",J150,0)</f>
        <v>0</v>
      </c>
      <c r="BH150" s="177">
        <f>IF(N150="sníž. přenesená",J150,0)</f>
        <v>0</v>
      </c>
      <c r="BI150" s="177">
        <f>IF(N150="nulová",J150,0)</f>
        <v>0</v>
      </c>
      <c r="BJ150" s="17" t="s">
        <v>79</v>
      </c>
      <c r="BK150" s="177">
        <f>ROUND(I150*H150,2)</f>
        <v>113668</v>
      </c>
      <c r="BL150" s="17" t="s">
        <v>146</v>
      </c>
      <c r="BM150" s="176" t="s">
        <v>152</v>
      </c>
    </row>
    <row r="151" s="2" customFormat="1" ht="16.5" customHeight="1">
      <c r="A151" s="32"/>
      <c r="B151" s="165"/>
      <c r="C151" s="178" t="s">
        <v>175</v>
      </c>
      <c r="D151" s="178" t="s">
        <v>149</v>
      </c>
      <c r="E151" s="179" t="s">
        <v>176</v>
      </c>
      <c r="F151" s="180" t="s">
        <v>177</v>
      </c>
      <c r="G151" s="181" t="s">
        <v>178</v>
      </c>
      <c r="H151" s="182">
        <v>724</v>
      </c>
      <c r="I151" s="183">
        <v>60</v>
      </c>
      <c r="J151" s="183">
        <f>ROUND(I151*H151,2)</f>
        <v>43440</v>
      </c>
      <c r="K151" s="180" t="s">
        <v>1</v>
      </c>
      <c r="L151" s="184"/>
      <c r="M151" s="185" t="s">
        <v>1</v>
      </c>
      <c r="N151" s="186" t="s">
        <v>37</v>
      </c>
      <c r="O151" s="174">
        <v>0</v>
      </c>
      <c r="P151" s="174">
        <f>O151*H151</f>
        <v>0</v>
      </c>
      <c r="Q151" s="174">
        <v>0</v>
      </c>
      <c r="R151" s="174">
        <f>Q151*H151</f>
        <v>0</v>
      </c>
      <c r="S151" s="174">
        <v>0</v>
      </c>
      <c r="T151" s="17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6" t="s">
        <v>152</v>
      </c>
      <c r="AT151" s="176" t="s">
        <v>149</v>
      </c>
      <c r="AU151" s="176" t="s">
        <v>81</v>
      </c>
      <c r="AY151" s="17" t="s">
        <v>129</v>
      </c>
      <c r="BE151" s="177">
        <f>IF(N151="základní",J151,0)</f>
        <v>43440</v>
      </c>
      <c r="BF151" s="177">
        <f>IF(N151="snížená",J151,0)</f>
        <v>0</v>
      </c>
      <c r="BG151" s="177">
        <f>IF(N151="zákl. přenesená",J151,0)</f>
        <v>0</v>
      </c>
      <c r="BH151" s="177">
        <f>IF(N151="sníž. přenesená",J151,0)</f>
        <v>0</v>
      </c>
      <c r="BI151" s="177">
        <f>IF(N151="nulová",J151,0)</f>
        <v>0</v>
      </c>
      <c r="BJ151" s="17" t="s">
        <v>79</v>
      </c>
      <c r="BK151" s="177">
        <f>ROUND(I151*H151,2)</f>
        <v>43440</v>
      </c>
      <c r="BL151" s="17" t="s">
        <v>146</v>
      </c>
      <c r="BM151" s="176" t="s">
        <v>179</v>
      </c>
    </row>
    <row r="152" s="2" customFormat="1" ht="24.15" customHeight="1">
      <c r="A152" s="32"/>
      <c r="B152" s="165"/>
      <c r="C152" s="178" t="s">
        <v>130</v>
      </c>
      <c r="D152" s="178" t="s">
        <v>149</v>
      </c>
      <c r="E152" s="179" t="s">
        <v>180</v>
      </c>
      <c r="F152" s="180" t="s">
        <v>181</v>
      </c>
      <c r="G152" s="181" t="s">
        <v>158</v>
      </c>
      <c r="H152" s="182">
        <v>23</v>
      </c>
      <c r="I152" s="183">
        <v>109.3</v>
      </c>
      <c r="J152" s="183">
        <f>ROUND(I152*H152,2)</f>
        <v>2513.9000000000001</v>
      </c>
      <c r="K152" s="180" t="s">
        <v>1</v>
      </c>
      <c r="L152" s="184"/>
      <c r="M152" s="185" t="s">
        <v>1</v>
      </c>
      <c r="N152" s="186" t="s">
        <v>37</v>
      </c>
      <c r="O152" s="174">
        <v>0</v>
      </c>
      <c r="P152" s="174">
        <f>O152*H152</f>
        <v>0</v>
      </c>
      <c r="Q152" s="174">
        <v>0</v>
      </c>
      <c r="R152" s="174">
        <f>Q152*H152</f>
        <v>0</v>
      </c>
      <c r="S152" s="174">
        <v>0</v>
      </c>
      <c r="T152" s="175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6" t="s">
        <v>152</v>
      </c>
      <c r="AT152" s="176" t="s">
        <v>149</v>
      </c>
      <c r="AU152" s="176" t="s">
        <v>81</v>
      </c>
      <c r="AY152" s="17" t="s">
        <v>129</v>
      </c>
      <c r="BE152" s="177">
        <f>IF(N152="základní",J152,0)</f>
        <v>2513.9000000000001</v>
      </c>
      <c r="BF152" s="177">
        <f>IF(N152="snížená",J152,0)</f>
        <v>0</v>
      </c>
      <c r="BG152" s="177">
        <f>IF(N152="zákl. přenesená",J152,0)</f>
        <v>0</v>
      </c>
      <c r="BH152" s="177">
        <f>IF(N152="sníž. přenesená",J152,0)</f>
        <v>0</v>
      </c>
      <c r="BI152" s="177">
        <f>IF(N152="nulová",J152,0)</f>
        <v>0</v>
      </c>
      <c r="BJ152" s="17" t="s">
        <v>79</v>
      </c>
      <c r="BK152" s="177">
        <f>ROUND(I152*H152,2)</f>
        <v>2513.9000000000001</v>
      </c>
      <c r="BL152" s="17" t="s">
        <v>146</v>
      </c>
      <c r="BM152" s="176" t="s">
        <v>182</v>
      </c>
    </row>
    <row r="153" s="2" customFormat="1" ht="16.5" customHeight="1">
      <c r="A153" s="32"/>
      <c r="B153" s="165"/>
      <c r="C153" s="178" t="s">
        <v>183</v>
      </c>
      <c r="D153" s="178" t="s">
        <v>149</v>
      </c>
      <c r="E153" s="179" t="s">
        <v>184</v>
      </c>
      <c r="F153" s="180" t="s">
        <v>185</v>
      </c>
      <c r="G153" s="181" t="s">
        <v>158</v>
      </c>
      <c r="H153" s="182">
        <v>46</v>
      </c>
      <c r="I153" s="183">
        <v>52.200000000000003</v>
      </c>
      <c r="J153" s="183">
        <f>ROUND(I153*H153,2)</f>
        <v>2401.1999999999998</v>
      </c>
      <c r="K153" s="180" t="s">
        <v>1</v>
      </c>
      <c r="L153" s="184"/>
      <c r="M153" s="185" t="s">
        <v>1</v>
      </c>
      <c r="N153" s="186" t="s">
        <v>37</v>
      </c>
      <c r="O153" s="174">
        <v>0</v>
      </c>
      <c r="P153" s="174">
        <f>O153*H153</f>
        <v>0</v>
      </c>
      <c r="Q153" s="174">
        <v>0</v>
      </c>
      <c r="R153" s="174">
        <f>Q153*H153</f>
        <v>0</v>
      </c>
      <c r="S153" s="174">
        <v>0</v>
      </c>
      <c r="T153" s="175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6" t="s">
        <v>152</v>
      </c>
      <c r="AT153" s="176" t="s">
        <v>149</v>
      </c>
      <c r="AU153" s="176" t="s">
        <v>81</v>
      </c>
      <c r="AY153" s="17" t="s">
        <v>129</v>
      </c>
      <c r="BE153" s="177">
        <f>IF(N153="základní",J153,0)</f>
        <v>2401.1999999999998</v>
      </c>
      <c r="BF153" s="177">
        <f>IF(N153="snížená",J153,0)</f>
        <v>0</v>
      </c>
      <c r="BG153" s="177">
        <f>IF(N153="zákl. přenesená",J153,0)</f>
        <v>0</v>
      </c>
      <c r="BH153" s="177">
        <f>IF(N153="sníž. přenesená",J153,0)</f>
        <v>0</v>
      </c>
      <c r="BI153" s="177">
        <f>IF(N153="nulová",J153,0)</f>
        <v>0</v>
      </c>
      <c r="BJ153" s="17" t="s">
        <v>79</v>
      </c>
      <c r="BK153" s="177">
        <f>ROUND(I153*H153,2)</f>
        <v>2401.1999999999998</v>
      </c>
      <c r="BL153" s="17" t="s">
        <v>146</v>
      </c>
      <c r="BM153" s="176" t="s">
        <v>186</v>
      </c>
    </row>
    <row r="154" s="2" customFormat="1" ht="24.15" customHeight="1">
      <c r="A154" s="32"/>
      <c r="B154" s="165"/>
      <c r="C154" s="178" t="s">
        <v>187</v>
      </c>
      <c r="D154" s="178" t="s">
        <v>149</v>
      </c>
      <c r="E154" s="179" t="s">
        <v>188</v>
      </c>
      <c r="F154" s="180" t="s">
        <v>189</v>
      </c>
      <c r="G154" s="181" t="s">
        <v>158</v>
      </c>
      <c r="H154" s="182">
        <v>60</v>
      </c>
      <c r="I154" s="183">
        <v>25.899999999999999</v>
      </c>
      <c r="J154" s="183">
        <f>ROUND(I154*H154,2)</f>
        <v>1554</v>
      </c>
      <c r="K154" s="180" t="s">
        <v>136</v>
      </c>
      <c r="L154" s="184"/>
      <c r="M154" s="185" t="s">
        <v>1</v>
      </c>
      <c r="N154" s="186" t="s">
        <v>37</v>
      </c>
      <c r="O154" s="174">
        <v>0</v>
      </c>
      <c r="P154" s="174">
        <f>O154*H154</f>
        <v>0</v>
      </c>
      <c r="Q154" s="174">
        <v>0.00025999999999999998</v>
      </c>
      <c r="R154" s="174">
        <f>Q154*H154</f>
        <v>0.015599999999999999</v>
      </c>
      <c r="S154" s="174">
        <v>0</v>
      </c>
      <c r="T154" s="17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6" t="s">
        <v>152</v>
      </c>
      <c r="AT154" s="176" t="s">
        <v>149</v>
      </c>
      <c r="AU154" s="176" t="s">
        <v>81</v>
      </c>
      <c r="AY154" s="17" t="s">
        <v>129</v>
      </c>
      <c r="BE154" s="177">
        <f>IF(N154="základní",J154,0)</f>
        <v>1554</v>
      </c>
      <c r="BF154" s="177">
        <f>IF(N154="snížená",J154,0)</f>
        <v>0</v>
      </c>
      <c r="BG154" s="177">
        <f>IF(N154="zákl. přenesená",J154,0)</f>
        <v>0</v>
      </c>
      <c r="BH154" s="177">
        <f>IF(N154="sníž. přenesená",J154,0)</f>
        <v>0</v>
      </c>
      <c r="BI154" s="177">
        <f>IF(N154="nulová",J154,0)</f>
        <v>0</v>
      </c>
      <c r="BJ154" s="17" t="s">
        <v>79</v>
      </c>
      <c r="BK154" s="177">
        <f>ROUND(I154*H154,2)</f>
        <v>1554</v>
      </c>
      <c r="BL154" s="17" t="s">
        <v>146</v>
      </c>
      <c r="BM154" s="176" t="s">
        <v>190</v>
      </c>
    </row>
    <row r="155" s="2" customFormat="1" ht="24.15" customHeight="1">
      <c r="A155" s="32"/>
      <c r="B155" s="165"/>
      <c r="C155" s="166" t="s">
        <v>8</v>
      </c>
      <c r="D155" s="166" t="s">
        <v>132</v>
      </c>
      <c r="E155" s="167" t="s">
        <v>191</v>
      </c>
      <c r="F155" s="168" t="s">
        <v>192</v>
      </c>
      <c r="G155" s="169" t="s">
        <v>145</v>
      </c>
      <c r="H155" s="170">
        <v>92.400000000000006</v>
      </c>
      <c r="I155" s="171">
        <v>63.100000000000001</v>
      </c>
      <c r="J155" s="171">
        <f>ROUND(I155*H155,2)</f>
        <v>5830.4399999999996</v>
      </c>
      <c r="K155" s="168" t="s">
        <v>1</v>
      </c>
      <c r="L155" s="33"/>
      <c r="M155" s="172" t="s">
        <v>1</v>
      </c>
      <c r="N155" s="173" t="s">
        <v>37</v>
      </c>
      <c r="O155" s="174">
        <v>0</v>
      </c>
      <c r="P155" s="174">
        <f>O155*H155</f>
        <v>0</v>
      </c>
      <c r="Q155" s="174">
        <v>0</v>
      </c>
      <c r="R155" s="174">
        <f>Q155*H155</f>
        <v>0</v>
      </c>
      <c r="S155" s="174">
        <v>0</v>
      </c>
      <c r="T155" s="175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76" t="s">
        <v>146</v>
      </c>
      <c r="AT155" s="176" t="s">
        <v>132</v>
      </c>
      <c r="AU155" s="176" t="s">
        <v>81</v>
      </c>
      <c r="AY155" s="17" t="s">
        <v>129</v>
      </c>
      <c r="BE155" s="177">
        <f>IF(N155="základní",J155,0)</f>
        <v>5830.4399999999996</v>
      </c>
      <c r="BF155" s="177">
        <f>IF(N155="snížená",J155,0)</f>
        <v>0</v>
      </c>
      <c r="BG155" s="177">
        <f>IF(N155="zákl. přenesená",J155,0)</f>
        <v>0</v>
      </c>
      <c r="BH155" s="177">
        <f>IF(N155="sníž. přenesená",J155,0)</f>
        <v>0</v>
      </c>
      <c r="BI155" s="177">
        <f>IF(N155="nulová",J155,0)</f>
        <v>0</v>
      </c>
      <c r="BJ155" s="17" t="s">
        <v>79</v>
      </c>
      <c r="BK155" s="177">
        <f>ROUND(I155*H155,2)</f>
        <v>5830.4399999999996</v>
      </c>
      <c r="BL155" s="17" t="s">
        <v>146</v>
      </c>
      <c r="BM155" s="176" t="s">
        <v>193</v>
      </c>
    </row>
    <row r="156" s="13" customFormat="1">
      <c r="A156" s="13"/>
      <c r="B156" s="191"/>
      <c r="C156" s="13"/>
      <c r="D156" s="187" t="s">
        <v>194</v>
      </c>
      <c r="E156" s="192" t="s">
        <v>1</v>
      </c>
      <c r="F156" s="193" t="s">
        <v>195</v>
      </c>
      <c r="G156" s="13"/>
      <c r="H156" s="194">
        <v>92.400000000000006</v>
      </c>
      <c r="I156" s="13"/>
      <c r="J156" s="13"/>
      <c r="K156" s="13"/>
      <c r="L156" s="191"/>
      <c r="M156" s="195"/>
      <c r="N156" s="196"/>
      <c r="O156" s="196"/>
      <c r="P156" s="196"/>
      <c r="Q156" s="196"/>
      <c r="R156" s="196"/>
      <c r="S156" s="196"/>
      <c r="T156" s="19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194</v>
      </c>
      <c r="AU156" s="192" t="s">
        <v>81</v>
      </c>
      <c r="AV156" s="13" t="s">
        <v>81</v>
      </c>
      <c r="AW156" s="13" t="s">
        <v>27</v>
      </c>
      <c r="AX156" s="13" t="s">
        <v>79</v>
      </c>
      <c r="AY156" s="192" t="s">
        <v>129</v>
      </c>
    </row>
    <row r="157" s="2" customFormat="1" ht="16.5" customHeight="1">
      <c r="A157" s="32"/>
      <c r="B157" s="165"/>
      <c r="C157" s="178" t="s">
        <v>196</v>
      </c>
      <c r="D157" s="178" t="s">
        <v>149</v>
      </c>
      <c r="E157" s="179" t="s">
        <v>197</v>
      </c>
      <c r="F157" s="180" t="s">
        <v>198</v>
      </c>
      <c r="G157" s="181" t="s">
        <v>178</v>
      </c>
      <c r="H157" s="182">
        <v>84</v>
      </c>
      <c r="I157" s="183">
        <v>60</v>
      </c>
      <c r="J157" s="183">
        <f>ROUND(I157*H157,2)</f>
        <v>5040</v>
      </c>
      <c r="K157" s="180" t="s">
        <v>1</v>
      </c>
      <c r="L157" s="184"/>
      <c r="M157" s="185" t="s">
        <v>1</v>
      </c>
      <c r="N157" s="186" t="s">
        <v>37</v>
      </c>
      <c r="O157" s="174">
        <v>0</v>
      </c>
      <c r="P157" s="174">
        <f>O157*H157</f>
        <v>0</v>
      </c>
      <c r="Q157" s="174">
        <v>0</v>
      </c>
      <c r="R157" s="174">
        <f>Q157*H157</f>
        <v>0</v>
      </c>
      <c r="S157" s="174">
        <v>0</v>
      </c>
      <c r="T157" s="175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6" t="s">
        <v>152</v>
      </c>
      <c r="AT157" s="176" t="s">
        <v>149</v>
      </c>
      <c r="AU157" s="176" t="s">
        <v>81</v>
      </c>
      <c r="AY157" s="17" t="s">
        <v>129</v>
      </c>
      <c r="BE157" s="177">
        <f>IF(N157="základní",J157,0)</f>
        <v>5040</v>
      </c>
      <c r="BF157" s="177">
        <f>IF(N157="snížená",J157,0)</f>
        <v>0</v>
      </c>
      <c r="BG157" s="177">
        <f>IF(N157="zákl. přenesená",J157,0)</f>
        <v>0</v>
      </c>
      <c r="BH157" s="177">
        <f>IF(N157="sníž. přenesená",J157,0)</f>
        <v>0</v>
      </c>
      <c r="BI157" s="177">
        <f>IF(N157="nulová",J157,0)</f>
        <v>0</v>
      </c>
      <c r="BJ157" s="17" t="s">
        <v>79</v>
      </c>
      <c r="BK157" s="177">
        <f>ROUND(I157*H157,2)</f>
        <v>5040</v>
      </c>
      <c r="BL157" s="17" t="s">
        <v>146</v>
      </c>
      <c r="BM157" s="176" t="s">
        <v>199</v>
      </c>
    </row>
    <row r="158" s="2" customFormat="1" ht="16.5" customHeight="1">
      <c r="A158" s="32"/>
      <c r="B158" s="165"/>
      <c r="C158" s="166" t="s">
        <v>200</v>
      </c>
      <c r="D158" s="166" t="s">
        <v>132</v>
      </c>
      <c r="E158" s="167" t="s">
        <v>201</v>
      </c>
      <c r="F158" s="168" t="s">
        <v>202</v>
      </c>
      <c r="G158" s="169" t="s">
        <v>168</v>
      </c>
      <c r="H158" s="170">
        <v>1744.4749999999999</v>
      </c>
      <c r="I158" s="171">
        <v>0.69999999999999996</v>
      </c>
      <c r="J158" s="171">
        <f>ROUND(I158*H158,2)</f>
        <v>1221.1300000000001</v>
      </c>
      <c r="K158" s="168" t="s">
        <v>1</v>
      </c>
      <c r="L158" s="33"/>
      <c r="M158" s="172" t="s">
        <v>1</v>
      </c>
      <c r="N158" s="173" t="s">
        <v>37</v>
      </c>
      <c r="O158" s="174">
        <v>0</v>
      </c>
      <c r="P158" s="174">
        <f>O158*H158</f>
        <v>0</v>
      </c>
      <c r="Q158" s="174">
        <v>0</v>
      </c>
      <c r="R158" s="174">
        <f>Q158*H158</f>
        <v>0</v>
      </c>
      <c r="S158" s="174">
        <v>0</v>
      </c>
      <c r="T158" s="17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6" t="s">
        <v>146</v>
      </c>
      <c r="AT158" s="176" t="s">
        <v>132</v>
      </c>
      <c r="AU158" s="176" t="s">
        <v>81</v>
      </c>
      <c r="AY158" s="17" t="s">
        <v>129</v>
      </c>
      <c r="BE158" s="177">
        <f>IF(N158="základní",J158,0)</f>
        <v>1221.1300000000001</v>
      </c>
      <c r="BF158" s="177">
        <f>IF(N158="snížená",J158,0)</f>
        <v>0</v>
      </c>
      <c r="BG158" s="177">
        <f>IF(N158="zákl. přenesená",J158,0)</f>
        <v>0</v>
      </c>
      <c r="BH158" s="177">
        <f>IF(N158="sníž. přenesená",J158,0)</f>
        <v>0</v>
      </c>
      <c r="BI158" s="177">
        <f>IF(N158="nulová",J158,0)</f>
        <v>0</v>
      </c>
      <c r="BJ158" s="17" t="s">
        <v>79</v>
      </c>
      <c r="BK158" s="177">
        <f>ROUND(I158*H158,2)</f>
        <v>1221.1300000000001</v>
      </c>
      <c r="BL158" s="17" t="s">
        <v>146</v>
      </c>
      <c r="BM158" s="176" t="s">
        <v>203</v>
      </c>
    </row>
    <row r="159" s="12" customFormat="1" ht="22.8" customHeight="1">
      <c r="A159" s="12"/>
      <c r="B159" s="153"/>
      <c r="C159" s="12"/>
      <c r="D159" s="154" t="s">
        <v>71</v>
      </c>
      <c r="E159" s="163" t="s">
        <v>204</v>
      </c>
      <c r="F159" s="163" t="s">
        <v>205</v>
      </c>
      <c r="G159" s="12"/>
      <c r="H159" s="12"/>
      <c r="I159" s="12"/>
      <c r="J159" s="164">
        <f>BK159</f>
        <v>600047.53999999992</v>
      </c>
      <c r="K159" s="12"/>
      <c r="L159" s="153"/>
      <c r="M159" s="157"/>
      <c r="N159" s="158"/>
      <c r="O159" s="158"/>
      <c r="P159" s="159">
        <f>P160+SUM(P161:P171)</f>
        <v>0</v>
      </c>
      <c r="Q159" s="158"/>
      <c r="R159" s="159">
        <f>R160+SUM(R161:R171)</f>
        <v>0.0056899999999999997</v>
      </c>
      <c r="S159" s="158"/>
      <c r="T159" s="160">
        <f>T160+SUM(T161:T171)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54" t="s">
        <v>81</v>
      </c>
      <c r="AT159" s="161" t="s">
        <v>71</v>
      </c>
      <c r="AU159" s="161" t="s">
        <v>79</v>
      </c>
      <c r="AY159" s="154" t="s">
        <v>129</v>
      </c>
      <c r="BK159" s="162">
        <f>BK160+SUM(BK161:BK171)</f>
        <v>600047.53999999992</v>
      </c>
    </row>
    <row r="160" s="2" customFormat="1" ht="16.5" customHeight="1">
      <c r="A160" s="32"/>
      <c r="B160" s="165"/>
      <c r="C160" s="166" t="s">
        <v>206</v>
      </c>
      <c r="D160" s="166" t="s">
        <v>132</v>
      </c>
      <c r="E160" s="167" t="s">
        <v>207</v>
      </c>
      <c r="F160" s="168" t="s">
        <v>208</v>
      </c>
      <c r="G160" s="169" t="s">
        <v>158</v>
      </c>
      <c r="H160" s="170">
        <v>23</v>
      </c>
      <c r="I160" s="171">
        <v>1090</v>
      </c>
      <c r="J160" s="171">
        <f>ROUND(I160*H160,2)</f>
        <v>25070</v>
      </c>
      <c r="K160" s="168" t="s">
        <v>1</v>
      </c>
      <c r="L160" s="33"/>
      <c r="M160" s="172" t="s">
        <v>1</v>
      </c>
      <c r="N160" s="173" t="s">
        <v>37</v>
      </c>
      <c r="O160" s="174">
        <v>0</v>
      </c>
      <c r="P160" s="174">
        <f>O160*H160</f>
        <v>0</v>
      </c>
      <c r="Q160" s="174">
        <v>0</v>
      </c>
      <c r="R160" s="174">
        <f>Q160*H160</f>
        <v>0</v>
      </c>
      <c r="S160" s="174">
        <v>0</v>
      </c>
      <c r="T160" s="17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6" t="s">
        <v>146</v>
      </c>
      <c r="AT160" s="176" t="s">
        <v>132</v>
      </c>
      <c r="AU160" s="176" t="s">
        <v>81</v>
      </c>
      <c r="AY160" s="17" t="s">
        <v>129</v>
      </c>
      <c r="BE160" s="177">
        <f>IF(N160="základní",J160,0)</f>
        <v>25070</v>
      </c>
      <c r="BF160" s="177">
        <f>IF(N160="snížená",J160,0)</f>
        <v>0</v>
      </c>
      <c r="BG160" s="177">
        <f>IF(N160="zákl. přenesená",J160,0)</f>
        <v>0</v>
      </c>
      <c r="BH160" s="177">
        <f>IF(N160="sníž. přenesená",J160,0)</f>
        <v>0</v>
      </c>
      <c r="BI160" s="177">
        <f>IF(N160="nulová",J160,0)</f>
        <v>0</v>
      </c>
      <c r="BJ160" s="17" t="s">
        <v>79</v>
      </c>
      <c r="BK160" s="177">
        <f>ROUND(I160*H160,2)</f>
        <v>25070</v>
      </c>
      <c r="BL160" s="17" t="s">
        <v>146</v>
      </c>
      <c r="BM160" s="176" t="s">
        <v>209</v>
      </c>
    </row>
    <row r="161" s="2" customFormat="1" ht="16.5" customHeight="1">
      <c r="A161" s="32"/>
      <c r="B161" s="165"/>
      <c r="C161" s="178" t="s">
        <v>146</v>
      </c>
      <c r="D161" s="178" t="s">
        <v>149</v>
      </c>
      <c r="E161" s="179" t="s">
        <v>210</v>
      </c>
      <c r="F161" s="180" t="s">
        <v>211</v>
      </c>
      <c r="G161" s="181" t="s">
        <v>158</v>
      </c>
      <c r="H161" s="182">
        <v>21</v>
      </c>
      <c r="I161" s="183">
        <v>10981</v>
      </c>
      <c r="J161" s="183">
        <f>ROUND(I161*H161,2)</f>
        <v>230601</v>
      </c>
      <c r="K161" s="180" t="s">
        <v>1</v>
      </c>
      <c r="L161" s="184"/>
      <c r="M161" s="185" t="s">
        <v>1</v>
      </c>
      <c r="N161" s="186" t="s">
        <v>37</v>
      </c>
      <c r="O161" s="174">
        <v>0</v>
      </c>
      <c r="P161" s="174">
        <f>O161*H161</f>
        <v>0</v>
      </c>
      <c r="Q161" s="174">
        <v>0</v>
      </c>
      <c r="R161" s="174">
        <f>Q161*H161</f>
        <v>0</v>
      </c>
      <c r="S161" s="174">
        <v>0</v>
      </c>
      <c r="T161" s="175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6" t="s">
        <v>152</v>
      </c>
      <c r="AT161" s="176" t="s">
        <v>149</v>
      </c>
      <c r="AU161" s="176" t="s">
        <v>81</v>
      </c>
      <c r="AY161" s="17" t="s">
        <v>129</v>
      </c>
      <c r="BE161" s="177">
        <f>IF(N161="základní",J161,0)</f>
        <v>230601</v>
      </c>
      <c r="BF161" s="177">
        <f>IF(N161="snížená",J161,0)</f>
        <v>0</v>
      </c>
      <c r="BG161" s="177">
        <f>IF(N161="zákl. přenesená",J161,0)</f>
        <v>0</v>
      </c>
      <c r="BH161" s="177">
        <f>IF(N161="sníž. přenesená",J161,0)</f>
        <v>0</v>
      </c>
      <c r="BI161" s="177">
        <f>IF(N161="nulová",J161,0)</f>
        <v>0</v>
      </c>
      <c r="BJ161" s="17" t="s">
        <v>79</v>
      </c>
      <c r="BK161" s="177">
        <f>ROUND(I161*H161,2)</f>
        <v>230601</v>
      </c>
      <c r="BL161" s="17" t="s">
        <v>146</v>
      </c>
      <c r="BM161" s="176" t="s">
        <v>212</v>
      </c>
    </row>
    <row r="162" s="2" customFormat="1" ht="24.15" customHeight="1">
      <c r="A162" s="32"/>
      <c r="B162" s="165"/>
      <c r="C162" s="178" t="s">
        <v>213</v>
      </c>
      <c r="D162" s="178" t="s">
        <v>149</v>
      </c>
      <c r="E162" s="179" t="s">
        <v>214</v>
      </c>
      <c r="F162" s="180" t="s">
        <v>215</v>
      </c>
      <c r="G162" s="181" t="s">
        <v>158</v>
      </c>
      <c r="H162" s="182">
        <v>2</v>
      </c>
      <c r="I162" s="183">
        <v>1390</v>
      </c>
      <c r="J162" s="183">
        <f>ROUND(I162*H162,2)</f>
        <v>2780</v>
      </c>
      <c r="K162" s="180" t="s">
        <v>1</v>
      </c>
      <c r="L162" s="184"/>
      <c r="M162" s="185" t="s">
        <v>1</v>
      </c>
      <c r="N162" s="186" t="s">
        <v>37</v>
      </c>
      <c r="O162" s="174">
        <v>0</v>
      </c>
      <c r="P162" s="174">
        <f>O162*H162</f>
        <v>0</v>
      </c>
      <c r="Q162" s="174">
        <v>0</v>
      </c>
      <c r="R162" s="174">
        <f>Q162*H162</f>
        <v>0</v>
      </c>
      <c r="S162" s="174">
        <v>0</v>
      </c>
      <c r="T162" s="175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6" t="s">
        <v>152</v>
      </c>
      <c r="AT162" s="176" t="s">
        <v>149</v>
      </c>
      <c r="AU162" s="176" t="s">
        <v>81</v>
      </c>
      <c r="AY162" s="17" t="s">
        <v>129</v>
      </c>
      <c r="BE162" s="177">
        <f>IF(N162="základní",J162,0)</f>
        <v>2780</v>
      </c>
      <c r="BF162" s="177">
        <f>IF(N162="snížená",J162,0)</f>
        <v>0</v>
      </c>
      <c r="BG162" s="177">
        <f>IF(N162="zákl. přenesená",J162,0)</f>
        <v>0</v>
      </c>
      <c r="BH162" s="177">
        <f>IF(N162="sníž. přenesená",J162,0)</f>
        <v>0</v>
      </c>
      <c r="BI162" s="177">
        <f>IF(N162="nulová",J162,0)</f>
        <v>0</v>
      </c>
      <c r="BJ162" s="17" t="s">
        <v>79</v>
      </c>
      <c r="BK162" s="177">
        <f>ROUND(I162*H162,2)</f>
        <v>2780</v>
      </c>
      <c r="BL162" s="17" t="s">
        <v>146</v>
      </c>
      <c r="BM162" s="176" t="s">
        <v>216</v>
      </c>
    </row>
    <row r="163" s="2" customFormat="1" ht="21.75" customHeight="1">
      <c r="A163" s="32"/>
      <c r="B163" s="165"/>
      <c r="C163" s="166" t="s">
        <v>217</v>
      </c>
      <c r="D163" s="166" t="s">
        <v>132</v>
      </c>
      <c r="E163" s="167" t="s">
        <v>218</v>
      </c>
      <c r="F163" s="168" t="s">
        <v>219</v>
      </c>
      <c r="G163" s="169" t="s">
        <v>158</v>
      </c>
      <c r="H163" s="170">
        <v>23</v>
      </c>
      <c r="I163" s="171">
        <v>452</v>
      </c>
      <c r="J163" s="171">
        <f>ROUND(I163*H163,2)</f>
        <v>10396</v>
      </c>
      <c r="K163" s="168" t="s">
        <v>1</v>
      </c>
      <c r="L163" s="33"/>
      <c r="M163" s="172" t="s">
        <v>1</v>
      </c>
      <c r="N163" s="173" t="s">
        <v>37</v>
      </c>
      <c r="O163" s="174">
        <v>0</v>
      </c>
      <c r="P163" s="174">
        <f>O163*H163</f>
        <v>0</v>
      </c>
      <c r="Q163" s="174">
        <v>0</v>
      </c>
      <c r="R163" s="174">
        <f>Q163*H163</f>
        <v>0</v>
      </c>
      <c r="S163" s="174">
        <v>0</v>
      </c>
      <c r="T163" s="175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6" t="s">
        <v>146</v>
      </c>
      <c r="AT163" s="176" t="s">
        <v>132</v>
      </c>
      <c r="AU163" s="176" t="s">
        <v>81</v>
      </c>
      <c r="AY163" s="17" t="s">
        <v>129</v>
      </c>
      <c r="BE163" s="177">
        <f>IF(N163="základní",J163,0)</f>
        <v>10396</v>
      </c>
      <c r="BF163" s="177">
        <f>IF(N163="snížená",J163,0)</f>
        <v>0</v>
      </c>
      <c r="BG163" s="177">
        <f>IF(N163="zákl. přenesená",J163,0)</f>
        <v>0</v>
      </c>
      <c r="BH163" s="177">
        <f>IF(N163="sníž. přenesená",J163,0)</f>
        <v>0</v>
      </c>
      <c r="BI163" s="177">
        <f>IF(N163="nulová",J163,0)</f>
        <v>0</v>
      </c>
      <c r="BJ163" s="17" t="s">
        <v>79</v>
      </c>
      <c r="BK163" s="177">
        <f>ROUND(I163*H163,2)</f>
        <v>10396</v>
      </c>
      <c r="BL163" s="17" t="s">
        <v>146</v>
      </c>
      <c r="BM163" s="176" t="s">
        <v>220</v>
      </c>
    </row>
    <row r="164" s="2" customFormat="1" ht="16.5" customHeight="1">
      <c r="A164" s="32"/>
      <c r="B164" s="165"/>
      <c r="C164" s="166" t="s">
        <v>221</v>
      </c>
      <c r="D164" s="166" t="s">
        <v>132</v>
      </c>
      <c r="E164" s="167" t="s">
        <v>222</v>
      </c>
      <c r="F164" s="168" t="s">
        <v>223</v>
      </c>
      <c r="G164" s="169" t="s">
        <v>158</v>
      </c>
      <c r="H164" s="170">
        <v>23</v>
      </c>
      <c r="I164" s="171">
        <v>1012.1</v>
      </c>
      <c r="J164" s="171">
        <f>ROUND(I164*H164,2)</f>
        <v>23278.299999999999</v>
      </c>
      <c r="K164" s="168" t="s">
        <v>1</v>
      </c>
      <c r="L164" s="33"/>
      <c r="M164" s="172" t="s">
        <v>1</v>
      </c>
      <c r="N164" s="173" t="s">
        <v>37</v>
      </c>
      <c r="O164" s="174">
        <v>0</v>
      </c>
      <c r="P164" s="174">
        <f>O164*H164</f>
        <v>0</v>
      </c>
      <c r="Q164" s="174">
        <v>0</v>
      </c>
      <c r="R164" s="174">
        <f>Q164*H164</f>
        <v>0</v>
      </c>
      <c r="S164" s="174">
        <v>0</v>
      </c>
      <c r="T164" s="175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76" t="s">
        <v>146</v>
      </c>
      <c r="AT164" s="176" t="s">
        <v>132</v>
      </c>
      <c r="AU164" s="176" t="s">
        <v>81</v>
      </c>
      <c r="AY164" s="17" t="s">
        <v>129</v>
      </c>
      <c r="BE164" s="177">
        <f>IF(N164="základní",J164,0)</f>
        <v>23278.299999999999</v>
      </c>
      <c r="BF164" s="177">
        <f>IF(N164="snížená",J164,0)</f>
        <v>0</v>
      </c>
      <c r="BG164" s="177">
        <f>IF(N164="zákl. přenesená",J164,0)</f>
        <v>0</v>
      </c>
      <c r="BH164" s="177">
        <f>IF(N164="sníž. přenesená",J164,0)</f>
        <v>0</v>
      </c>
      <c r="BI164" s="177">
        <f>IF(N164="nulová",J164,0)</f>
        <v>0</v>
      </c>
      <c r="BJ164" s="17" t="s">
        <v>79</v>
      </c>
      <c r="BK164" s="177">
        <f>ROUND(I164*H164,2)</f>
        <v>23278.299999999999</v>
      </c>
      <c r="BL164" s="17" t="s">
        <v>146</v>
      </c>
      <c r="BM164" s="176" t="s">
        <v>224</v>
      </c>
    </row>
    <row r="165" s="2" customFormat="1" ht="16.5" customHeight="1">
      <c r="A165" s="32"/>
      <c r="B165" s="165"/>
      <c r="C165" s="178" t="s">
        <v>225</v>
      </c>
      <c r="D165" s="178" t="s">
        <v>149</v>
      </c>
      <c r="E165" s="179" t="s">
        <v>226</v>
      </c>
      <c r="F165" s="180" t="s">
        <v>227</v>
      </c>
      <c r="G165" s="181" t="s">
        <v>158</v>
      </c>
      <c r="H165" s="182">
        <v>23</v>
      </c>
      <c r="I165" s="183">
        <v>930.5</v>
      </c>
      <c r="J165" s="183">
        <f>ROUND(I165*H165,2)</f>
        <v>21401.5</v>
      </c>
      <c r="K165" s="180" t="s">
        <v>1</v>
      </c>
      <c r="L165" s="184"/>
      <c r="M165" s="185" t="s">
        <v>1</v>
      </c>
      <c r="N165" s="186" t="s">
        <v>37</v>
      </c>
      <c r="O165" s="174">
        <v>0</v>
      </c>
      <c r="P165" s="174">
        <f>O165*H165</f>
        <v>0</v>
      </c>
      <c r="Q165" s="174">
        <v>0</v>
      </c>
      <c r="R165" s="174">
        <f>Q165*H165</f>
        <v>0</v>
      </c>
      <c r="S165" s="174">
        <v>0</v>
      </c>
      <c r="T165" s="175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6" t="s">
        <v>152</v>
      </c>
      <c r="AT165" s="176" t="s">
        <v>149</v>
      </c>
      <c r="AU165" s="176" t="s">
        <v>81</v>
      </c>
      <c r="AY165" s="17" t="s">
        <v>129</v>
      </c>
      <c r="BE165" s="177">
        <f>IF(N165="základní",J165,0)</f>
        <v>21401.5</v>
      </c>
      <c r="BF165" s="177">
        <f>IF(N165="snížená",J165,0)</f>
        <v>0</v>
      </c>
      <c r="BG165" s="177">
        <f>IF(N165="zákl. přenesená",J165,0)</f>
        <v>0</v>
      </c>
      <c r="BH165" s="177">
        <f>IF(N165="sníž. přenesená",J165,0)</f>
        <v>0</v>
      </c>
      <c r="BI165" s="177">
        <f>IF(N165="nulová",J165,0)</f>
        <v>0</v>
      </c>
      <c r="BJ165" s="17" t="s">
        <v>79</v>
      </c>
      <c r="BK165" s="177">
        <f>ROUND(I165*H165,2)</f>
        <v>21401.5</v>
      </c>
      <c r="BL165" s="17" t="s">
        <v>146</v>
      </c>
      <c r="BM165" s="176" t="s">
        <v>228</v>
      </c>
    </row>
    <row r="166" s="2" customFormat="1" ht="16.5" customHeight="1">
      <c r="A166" s="32"/>
      <c r="B166" s="165"/>
      <c r="C166" s="178" t="s">
        <v>7</v>
      </c>
      <c r="D166" s="178" t="s">
        <v>149</v>
      </c>
      <c r="E166" s="179" t="s">
        <v>229</v>
      </c>
      <c r="F166" s="180" t="s">
        <v>230</v>
      </c>
      <c r="G166" s="181" t="s">
        <v>158</v>
      </c>
      <c r="H166" s="182">
        <v>23</v>
      </c>
      <c r="I166" s="183">
        <v>30.5</v>
      </c>
      <c r="J166" s="183">
        <f>ROUND(I166*H166,2)</f>
        <v>701.5</v>
      </c>
      <c r="K166" s="180" t="s">
        <v>159</v>
      </c>
      <c r="L166" s="184"/>
      <c r="M166" s="185" t="s">
        <v>1</v>
      </c>
      <c r="N166" s="186" t="s">
        <v>37</v>
      </c>
      <c r="O166" s="174">
        <v>0</v>
      </c>
      <c r="P166" s="174">
        <f>O166*H166</f>
        <v>0</v>
      </c>
      <c r="Q166" s="174">
        <v>3.0000000000000001E-05</v>
      </c>
      <c r="R166" s="174">
        <f>Q166*H166</f>
        <v>0.00068999999999999997</v>
      </c>
      <c r="S166" s="174">
        <v>0</v>
      </c>
      <c r="T166" s="175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6" t="s">
        <v>152</v>
      </c>
      <c r="AT166" s="176" t="s">
        <v>149</v>
      </c>
      <c r="AU166" s="176" t="s">
        <v>81</v>
      </c>
      <c r="AY166" s="17" t="s">
        <v>129</v>
      </c>
      <c r="BE166" s="177">
        <f>IF(N166="základní",J166,0)</f>
        <v>701.5</v>
      </c>
      <c r="BF166" s="177">
        <f>IF(N166="snížená",J166,0)</f>
        <v>0</v>
      </c>
      <c r="BG166" s="177">
        <f>IF(N166="zákl. přenesená",J166,0)</f>
        <v>0</v>
      </c>
      <c r="BH166" s="177">
        <f>IF(N166="sníž. přenesená",J166,0)</f>
        <v>0</v>
      </c>
      <c r="BI166" s="177">
        <f>IF(N166="nulová",J166,0)</f>
        <v>0</v>
      </c>
      <c r="BJ166" s="17" t="s">
        <v>79</v>
      </c>
      <c r="BK166" s="177">
        <f>ROUND(I166*H166,2)</f>
        <v>701.5</v>
      </c>
      <c r="BL166" s="17" t="s">
        <v>146</v>
      </c>
      <c r="BM166" s="176" t="s">
        <v>231</v>
      </c>
    </row>
    <row r="167" s="2" customFormat="1" ht="16.5" customHeight="1">
      <c r="A167" s="32"/>
      <c r="B167" s="165"/>
      <c r="C167" s="166" t="s">
        <v>232</v>
      </c>
      <c r="D167" s="166" t="s">
        <v>132</v>
      </c>
      <c r="E167" s="167" t="s">
        <v>233</v>
      </c>
      <c r="F167" s="168" t="s">
        <v>234</v>
      </c>
      <c r="G167" s="169" t="s">
        <v>158</v>
      </c>
      <c r="H167" s="170">
        <v>23</v>
      </c>
      <c r="I167" s="171">
        <v>937</v>
      </c>
      <c r="J167" s="171">
        <f>ROUND(I167*H167,2)</f>
        <v>21551</v>
      </c>
      <c r="K167" s="168" t="s">
        <v>1</v>
      </c>
      <c r="L167" s="33"/>
      <c r="M167" s="172" t="s">
        <v>1</v>
      </c>
      <c r="N167" s="173" t="s">
        <v>37</v>
      </c>
      <c r="O167" s="174">
        <v>0</v>
      </c>
      <c r="P167" s="174">
        <f>O167*H167</f>
        <v>0</v>
      </c>
      <c r="Q167" s="174">
        <v>0</v>
      </c>
      <c r="R167" s="174">
        <f>Q167*H167</f>
        <v>0</v>
      </c>
      <c r="S167" s="174">
        <v>0</v>
      </c>
      <c r="T167" s="175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6" t="s">
        <v>146</v>
      </c>
      <c r="AT167" s="176" t="s">
        <v>132</v>
      </c>
      <c r="AU167" s="176" t="s">
        <v>81</v>
      </c>
      <c r="AY167" s="17" t="s">
        <v>129</v>
      </c>
      <c r="BE167" s="177">
        <f>IF(N167="základní",J167,0)</f>
        <v>21551</v>
      </c>
      <c r="BF167" s="177">
        <f>IF(N167="snížená",J167,0)</f>
        <v>0</v>
      </c>
      <c r="BG167" s="177">
        <f>IF(N167="zákl. přenesená",J167,0)</f>
        <v>0</v>
      </c>
      <c r="BH167" s="177">
        <f>IF(N167="sníž. přenesená",J167,0)</f>
        <v>0</v>
      </c>
      <c r="BI167" s="177">
        <f>IF(N167="nulová",J167,0)</f>
        <v>0</v>
      </c>
      <c r="BJ167" s="17" t="s">
        <v>79</v>
      </c>
      <c r="BK167" s="177">
        <f>ROUND(I167*H167,2)</f>
        <v>21551</v>
      </c>
      <c r="BL167" s="17" t="s">
        <v>146</v>
      </c>
      <c r="BM167" s="176" t="s">
        <v>235</v>
      </c>
    </row>
    <row r="168" s="2" customFormat="1" ht="24.15" customHeight="1">
      <c r="A168" s="32"/>
      <c r="B168" s="165"/>
      <c r="C168" s="178" t="s">
        <v>236</v>
      </c>
      <c r="D168" s="178" t="s">
        <v>149</v>
      </c>
      <c r="E168" s="179" t="s">
        <v>237</v>
      </c>
      <c r="F168" s="180" t="s">
        <v>238</v>
      </c>
      <c r="G168" s="181" t="s">
        <v>158</v>
      </c>
      <c r="H168" s="182">
        <v>23</v>
      </c>
      <c r="I168" s="183">
        <v>8523.7999999999993</v>
      </c>
      <c r="J168" s="183">
        <f>ROUND(I168*H168,2)</f>
        <v>196047.39999999999</v>
      </c>
      <c r="K168" s="180" t="s">
        <v>1</v>
      </c>
      <c r="L168" s="184"/>
      <c r="M168" s="185" t="s">
        <v>1</v>
      </c>
      <c r="N168" s="186" t="s">
        <v>37</v>
      </c>
      <c r="O168" s="174">
        <v>0</v>
      </c>
      <c r="P168" s="174">
        <f>O168*H168</f>
        <v>0</v>
      </c>
      <c r="Q168" s="174">
        <v>0</v>
      </c>
      <c r="R168" s="174">
        <f>Q168*H168</f>
        <v>0</v>
      </c>
      <c r="S168" s="174">
        <v>0</v>
      </c>
      <c r="T168" s="175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6" t="s">
        <v>152</v>
      </c>
      <c r="AT168" s="176" t="s">
        <v>149</v>
      </c>
      <c r="AU168" s="176" t="s">
        <v>81</v>
      </c>
      <c r="AY168" s="17" t="s">
        <v>129</v>
      </c>
      <c r="BE168" s="177">
        <f>IF(N168="základní",J168,0)</f>
        <v>196047.39999999999</v>
      </c>
      <c r="BF168" s="177">
        <f>IF(N168="snížená",J168,0)</f>
        <v>0</v>
      </c>
      <c r="BG168" s="177">
        <f>IF(N168="zákl. přenesená",J168,0)</f>
        <v>0</v>
      </c>
      <c r="BH168" s="177">
        <f>IF(N168="sníž. přenesená",J168,0)</f>
        <v>0</v>
      </c>
      <c r="BI168" s="177">
        <f>IF(N168="nulová",J168,0)</f>
        <v>0</v>
      </c>
      <c r="BJ168" s="17" t="s">
        <v>79</v>
      </c>
      <c r="BK168" s="177">
        <f>ROUND(I168*H168,2)</f>
        <v>196047.39999999999</v>
      </c>
      <c r="BL168" s="17" t="s">
        <v>146</v>
      </c>
      <c r="BM168" s="176" t="s">
        <v>239</v>
      </c>
    </row>
    <row r="169" s="2" customFormat="1" ht="16.5" customHeight="1">
      <c r="A169" s="32"/>
      <c r="B169" s="165"/>
      <c r="C169" s="178" t="s">
        <v>147</v>
      </c>
      <c r="D169" s="178" t="s">
        <v>149</v>
      </c>
      <c r="E169" s="179" t="s">
        <v>240</v>
      </c>
      <c r="F169" s="180" t="s">
        <v>241</v>
      </c>
      <c r="G169" s="181" t="s">
        <v>158</v>
      </c>
      <c r="H169" s="182">
        <v>23</v>
      </c>
      <c r="I169" s="183">
        <v>2652.1999999999998</v>
      </c>
      <c r="J169" s="183">
        <f>ROUND(I169*H169,2)</f>
        <v>61000.599999999999</v>
      </c>
      <c r="K169" s="180" t="s">
        <v>1</v>
      </c>
      <c r="L169" s="184"/>
      <c r="M169" s="185" t="s">
        <v>1</v>
      </c>
      <c r="N169" s="186" t="s">
        <v>37</v>
      </c>
      <c r="O169" s="174">
        <v>0</v>
      </c>
      <c r="P169" s="174">
        <f>O169*H169</f>
        <v>0</v>
      </c>
      <c r="Q169" s="174">
        <v>0</v>
      </c>
      <c r="R169" s="174">
        <f>Q169*H169</f>
        <v>0</v>
      </c>
      <c r="S169" s="174">
        <v>0</v>
      </c>
      <c r="T169" s="175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6" t="s">
        <v>152</v>
      </c>
      <c r="AT169" s="176" t="s">
        <v>149</v>
      </c>
      <c r="AU169" s="176" t="s">
        <v>81</v>
      </c>
      <c r="AY169" s="17" t="s">
        <v>129</v>
      </c>
      <c r="BE169" s="177">
        <f>IF(N169="základní",J169,0)</f>
        <v>61000.599999999999</v>
      </c>
      <c r="BF169" s="177">
        <f>IF(N169="snížená",J169,0)</f>
        <v>0</v>
      </c>
      <c r="BG169" s="177">
        <f>IF(N169="zákl. přenesená",J169,0)</f>
        <v>0</v>
      </c>
      <c r="BH169" s="177">
        <f>IF(N169="sníž. přenesená",J169,0)</f>
        <v>0</v>
      </c>
      <c r="BI169" s="177">
        <f>IF(N169="nulová",J169,0)</f>
        <v>0</v>
      </c>
      <c r="BJ169" s="17" t="s">
        <v>79</v>
      </c>
      <c r="BK169" s="177">
        <f>ROUND(I169*H169,2)</f>
        <v>61000.599999999999</v>
      </c>
      <c r="BL169" s="17" t="s">
        <v>146</v>
      </c>
      <c r="BM169" s="176" t="s">
        <v>242</v>
      </c>
    </row>
    <row r="170" s="2" customFormat="1" ht="16.5" customHeight="1">
      <c r="A170" s="32"/>
      <c r="B170" s="165"/>
      <c r="C170" s="166" t="s">
        <v>243</v>
      </c>
      <c r="D170" s="166" t="s">
        <v>132</v>
      </c>
      <c r="E170" s="167" t="s">
        <v>244</v>
      </c>
      <c r="F170" s="168" t="s">
        <v>202</v>
      </c>
      <c r="G170" s="169" t="s">
        <v>168</v>
      </c>
      <c r="H170" s="170">
        <v>5753.2030000000004</v>
      </c>
      <c r="I170" s="171">
        <v>0.69999999999999996</v>
      </c>
      <c r="J170" s="171">
        <f>ROUND(I170*H170,2)</f>
        <v>4027.2399999999998</v>
      </c>
      <c r="K170" s="168" t="s">
        <v>1</v>
      </c>
      <c r="L170" s="33"/>
      <c r="M170" s="172" t="s">
        <v>1</v>
      </c>
      <c r="N170" s="173" t="s">
        <v>37</v>
      </c>
      <c r="O170" s="174">
        <v>0</v>
      </c>
      <c r="P170" s="174">
        <f>O170*H170</f>
        <v>0</v>
      </c>
      <c r="Q170" s="174">
        <v>0</v>
      </c>
      <c r="R170" s="174">
        <f>Q170*H170</f>
        <v>0</v>
      </c>
      <c r="S170" s="174">
        <v>0</v>
      </c>
      <c r="T170" s="17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6" t="s">
        <v>146</v>
      </c>
      <c r="AT170" s="176" t="s">
        <v>132</v>
      </c>
      <c r="AU170" s="176" t="s">
        <v>81</v>
      </c>
      <c r="AY170" s="17" t="s">
        <v>129</v>
      </c>
      <c r="BE170" s="177">
        <f>IF(N170="základní",J170,0)</f>
        <v>4027.2399999999998</v>
      </c>
      <c r="BF170" s="177">
        <f>IF(N170="snížená",J170,0)</f>
        <v>0</v>
      </c>
      <c r="BG170" s="177">
        <f>IF(N170="zákl. přenesená",J170,0)</f>
        <v>0</v>
      </c>
      <c r="BH170" s="177">
        <f>IF(N170="sníž. přenesená",J170,0)</f>
        <v>0</v>
      </c>
      <c r="BI170" s="177">
        <f>IF(N170="nulová",J170,0)</f>
        <v>0</v>
      </c>
      <c r="BJ170" s="17" t="s">
        <v>79</v>
      </c>
      <c r="BK170" s="177">
        <f>ROUND(I170*H170,2)</f>
        <v>4027.2399999999998</v>
      </c>
      <c r="BL170" s="17" t="s">
        <v>146</v>
      </c>
      <c r="BM170" s="176" t="s">
        <v>245</v>
      </c>
    </row>
    <row r="171" s="12" customFormat="1" ht="20.88" customHeight="1">
      <c r="A171" s="12"/>
      <c r="B171" s="153"/>
      <c r="C171" s="12"/>
      <c r="D171" s="154" t="s">
        <v>71</v>
      </c>
      <c r="E171" s="163" t="s">
        <v>246</v>
      </c>
      <c r="F171" s="163" t="s">
        <v>247</v>
      </c>
      <c r="G171" s="12"/>
      <c r="H171" s="12"/>
      <c r="I171" s="12"/>
      <c r="J171" s="164">
        <f>BK171</f>
        <v>3193</v>
      </c>
      <c r="K171" s="12"/>
      <c r="L171" s="153"/>
      <c r="M171" s="157"/>
      <c r="N171" s="158"/>
      <c r="O171" s="158"/>
      <c r="P171" s="159">
        <f>SUM(P172:P173)</f>
        <v>0</v>
      </c>
      <c r="Q171" s="158"/>
      <c r="R171" s="159">
        <f>SUM(R172:R173)</f>
        <v>0.0050000000000000001</v>
      </c>
      <c r="S171" s="158"/>
      <c r="T171" s="160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54" t="s">
        <v>81</v>
      </c>
      <c r="AT171" s="161" t="s">
        <v>71</v>
      </c>
      <c r="AU171" s="161" t="s">
        <v>81</v>
      </c>
      <c r="AY171" s="154" t="s">
        <v>129</v>
      </c>
      <c r="BK171" s="162">
        <f>SUM(BK172:BK173)</f>
        <v>3193</v>
      </c>
    </row>
    <row r="172" s="2" customFormat="1" ht="16.5" customHeight="1">
      <c r="A172" s="32"/>
      <c r="B172" s="165"/>
      <c r="C172" s="166" t="s">
        <v>153</v>
      </c>
      <c r="D172" s="166" t="s">
        <v>132</v>
      </c>
      <c r="E172" s="167" t="s">
        <v>248</v>
      </c>
      <c r="F172" s="168" t="s">
        <v>249</v>
      </c>
      <c r="G172" s="169" t="s">
        <v>158</v>
      </c>
      <c r="H172" s="170">
        <v>30</v>
      </c>
      <c r="I172" s="171">
        <v>76.599999999999994</v>
      </c>
      <c r="J172" s="171">
        <f>ROUND(I172*H172,2)</f>
        <v>2298</v>
      </c>
      <c r="K172" s="168" t="s">
        <v>1</v>
      </c>
      <c r="L172" s="33"/>
      <c r="M172" s="172" t="s">
        <v>1</v>
      </c>
      <c r="N172" s="173" t="s">
        <v>37</v>
      </c>
      <c r="O172" s="174">
        <v>0</v>
      </c>
      <c r="P172" s="174">
        <f>O172*H172</f>
        <v>0</v>
      </c>
      <c r="Q172" s="174">
        <v>0</v>
      </c>
      <c r="R172" s="174">
        <f>Q172*H172</f>
        <v>0</v>
      </c>
      <c r="S172" s="174">
        <v>0</v>
      </c>
      <c r="T172" s="175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6" t="s">
        <v>146</v>
      </c>
      <c r="AT172" s="176" t="s">
        <v>132</v>
      </c>
      <c r="AU172" s="176" t="s">
        <v>148</v>
      </c>
      <c r="AY172" s="17" t="s">
        <v>129</v>
      </c>
      <c r="BE172" s="177">
        <f>IF(N172="základní",J172,0)</f>
        <v>2298</v>
      </c>
      <c r="BF172" s="177">
        <f>IF(N172="snížená",J172,0)</f>
        <v>0</v>
      </c>
      <c r="BG172" s="177">
        <f>IF(N172="zákl. přenesená",J172,0)</f>
        <v>0</v>
      </c>
      <c r="BH172" s="177">
        <f>IF(N172="sníž. přenesená",J172,0)</f>
        <v>0</v>
      </c>
      <c r="BI172" s="177">
        <f>IF(N172="nulová",J172,0)</f>
        <v>0</v>
      </c>
      <c r="BJ172" s="17" t="s">
        <v>79</v>
      </c>
      <c r="BK172" s="177">
        <f>ROUND(I172*H172,2)</f>
        <v>2298</v>
      </c>
      <c r="BL172" s="17" t="s">
        <v>146</v>
      </c>
      <c r="BM172" s="176" t="s">
        <v>225</v>
      </c>
    </row>
    <row r="173" s="2" customFormat="1" ht="24.15" customHeight="1">
      <c r="A173" s="32"/>
      <c r="B173" s="165"/>
      <c r="C173" s="178" t="s">
        <v>250</v>
      </c>
      <c r="D173" s="178" t="s">
        <v>149</v>
      </c>
      <c r="E173" s="179" t="s">
        <v>251</v>
      </c>
      <c r="F173" s="180" t="s">
        <v>252</v>
      </c>
      <c r="G173" s="181" t="s">
        <v>178</v>
      </c>
      <c r="H173" s="182">
        <v>5</v>
      </c>
      <c r="I173" s="183">
        <v>179</v>
      </c>
      <c r="J173" s="183">
        <f>ROUND(I173*H173,2)</f>
        <v>895</v>
      </c>
      <c r="K173" s="180" t="s">
        <v>136</v>
      </c>
      <c r="L173" s="184"/>
      <c r="M173" s="185" t="s">
        <v>1</v>
      </c>
      <c r="N173" s="186" t="s">
        <v>37</v>
      </c>
      <c r="O173" s="174">
        <v>0</v>
      </c>
      <c r="P173" s="174">
        <f>O173*H173</f>
        <v>0</v>
      </c>
      <c r="Q173" s="174">
        <v>0.001</v>
      </c>
      <c r="R173" s="174">
        <f>Q173*H173</f>
        <v>0.0050000000000000001</v>
      </c>
      <c r="S173" s="174">
        <v>0</v>
      </c>
      <c r="T173" s="175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6" t="s">
        <v>152</v>
      </c>
      <c r="AT173" s="176" t="s">
        <v>149</v>
      </c>
      <c r="AU173" s="176" t="s">
        <v>148</v>
      </c>
      <c r="AY173" s="17" t="s">
        <v>129</v>
      </c>
      <c r="BE173" s="177">
        <f>IF(N173="základní",J173,0)</f>
        <v>895</v>
      </c>
      <c r="BF173" s="177">
        <f>IF(N173="snížená",J173,0)</f>
        <v>0</v>
      </c>
      <c r="BG173" s="177">
        <f>IF(N173="zákl. přenesená",J173,0)</f>
        <v>0</v>
      </c>
      <c r="BH173" s="177">
        <f>IF(N173="sníž. přenesená",J173,0)</f>
        <v>0</v>
      </c>
      <c r="BI173" s="177">
        <f>IF(N173="nulová",J173,0)</f>
        <v>0</v>
      </c>
      <c r="BJ173" s="17" t="s">
        <v>79</v>
      </c>
      <c r="BK173" s="177">
        <f>ROUND(I173*H173,2)</f>
        <v>895</v>
      </c>
      <c r="BL173" s="17" t="s">
        <v>146</v>
      </c>
      <c r="BM173" s="176" t="s">
        <v>232</v>
      </c>
    </row>
    <row r="174" s="12" customFormat="1" ht="25.92" customHeight="1">
      <c r="A174" s="12"/>
      <c r="B174" s="153"/>
      <c r="C174" s="12"/>
      <c r="D174" s="154" t="s">
        <v>71</v>
      </c>
      <c r="E174" s="155" t="s">
        <v>149</v>
      </c>
      <c r="F174" s="155" t="s">
        <v>253</v>
      </c>
      <c r="G174" s="12"/>
      <c r="H174" s="12"/>
      <c r="I174" s="12"/>
      <c r="J174" s="156">
        <f>BK174</f>
        <v>1211609.3600000001</v>
      </c>
      <c r="K174" s="12"/>
      <c r="L174" s="153"/>
      <c r="M174" s="157"/>
      <c r="N174" s="158"/>
      <c r="O174" s="158"/>
      <c r="P174" s="159">
        <f>P175+P185+P214</f>
        <v>1470.0037360000001</v>
      </c>
      <c r="Q174" s="158"/>
      <c r="R174" s="159">
        <f>R175+R185+R214</f>
        <v>14.0946</v>
      </c>
      <c r="S174" s="158"/>
      <c r="T174" s="160">
        <f>T175+T185+T214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54" t="s">
        <v>148</v>
      </c>
      <c r="AT174" s="161" t="s">
        <v>71</v>
      </c>
      <c r="AU174" s="161" t="s">
        <v>72</v>
      </c>
      <c r="AY174" s="154" t="s">
        <v>129</v>
      </c>
      <c r="BK174" s="162">
        <f>BK175+BK185+BK214</f>
        <v>1211609.3600000001</v>
      </c>
    </row>
    <row r="175" s="12" customFormat="1" ht="22.8" customHeight="1">
      <c r="A175" s="12"/>
      <c r="B175" s="153"/>
      <c r="C175" s="12"/>
      <c r="D175" s="154" t="s">
        <v>71</v>
      </c>
      <c r="E175" s="163" t="s">
        <v>254</v>
      </c>
      <c r="F175" s="163" t="s">
        <v>255</v>
      </c>
      <c r="G175" s="12"/>
      <c r="H175" s="12"/>
      <c r="I175" s="12"/>
      <c r="J175" s="164">
        <f>BK175</f>
        <v>148990.29999999999</v>
      </c>
      <c r="K175" s="12"/>
      <c r="L175" s="153"/>
      <c r="M175" s="157"/>
      <c r="N175" s="158"/>
      <c r="O175" s="158"/>
      <c r="P175" s="159">
        <f>SUM(P176:P184)</f>
        <v>55.122</v>
      </c>
      <c r="Q175" s="158"/>
      <c r="R175" s="159">
        <f>SUM(R176:R184)</f>
        <v>0</v>
      </c>
      <c r="S175" s="158"/>
      <c r="T175" s="160">
        <f>SUM(T176:T184)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54" t="s">
        <v>148</v>
      </c>
      <c r="AT175" s="161" t="s">
        <v>71</v>
      </c>
      <c r="AU175" s="161" t="s">
        <v>79</v>
      </c>
      <c r="AY175" s="154" t="s">
        <v>129</v>
      </c>
      <c r="BK175" s="162">
        <f>SUM(BK176:BK184)</f>
        <v>148990.29999999999</v>
      </c>
    </row>
    <row r="176" s="2" customFormat="1" ht="16.5" customHeight="1">
      <c r="A176" s="32"/>
      <c r="B176" s="165"/>
      <c r="C176" s="166" t="s">
        <v>160</v>
      </c>
      <c r="D176" s="166" t="s">
        <v>132</v>
      </c>
      <c r="E176" s="167" t="s">
        <v>256</v>
      </c>
      <c r="F176" s="168" t="s">
        <v>257</v>
      </c>
      <c r="G176" s="169" t="s">
        <v>258</v>
      </c>
      <c r="H176" s="170">
        <v>689</v>
      </c>
      <c r="I176" s="171">
        <v>23.5</v>
      </c>
      <c r="J176" s="171">
        <f>ROUND(I176*H176,2)</f>
        <v>16191.5</v>
      </c>
      <c r="K176" s="168" t="s">
        <v>1</v>
      </c>
      <c r="L176" s="33"/>
      <c r="M176" s="172" t="s">
        <v>1</v>
      </c>
      <c r="N176" s="173" t="s">
        <v>37</v>
      </c>
      <c r="O176" s="174">
        <v>0</v>
      </c>
      <c r="P176" s="174">
        <f>O176*H176</f>
        <v>0</v>
      </c>
      <c r="Q176" s="174">
        <v>0</v>
      </c>
      <c r="R176" s="174">
        <f>Q176*H176</f>
        <v>0</v>
      </c>
      <c r="S176" s="174">
        <v>0</v>
      </c>
      <c r="T176" s="17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6" t="s">
        <v>259</v>
      </c>
      <c r="AT176" s="176" t="s">
        <v>132</v>
      </c>
      <c r="AU176" s="176" t="s">
        <v>81</v>
      </c>
      <c r="AY176" s="17" t="s">
        <v>129</v>
      </c>
      <c r="BE176" s="177">
        <f>IF(N176="základní",J176,0)</f>
        <v>16191.5</v>
      </c>
      <c r="BF176" s="177">
        <f>IF(N176="snížená",J176,0)</f>
        <v>0</v>
      </c>
      <c r="BG176" s="177">
        <f>IF(N176="zákl. přenesená",J176,0)</f>
        <v>0</v>
      </c>
      <c r="BH176" s="177">
        <f>IF(N176="sníž. přenesená",J176,0)</f>
        <v>0</v>
      </c>
      <c r="BI176" s="177">
        <f>IF(N176="nulová",J176,0)</f>
        <v>0</v>
      </c>
      <c r="BJ176" s="17" t="s">
        <v>79</v>
      </c>
      <c r="BK176" s="177">
        <f>ROUND(I176*H176,2)</f>
        <v>16191.5</v>
      </c>
      <c r="BL176" s="17" t="s">
        <v>259</v>
      </c>
      <c r="BM176" s="176" t="s">
        <v>260</v>
      </c>
    </row>
    <row r="177" s="2" customFormat="1" ht="24.15" customHeight="1">
      <c r="A177" s="32"/>
      <c r="B177" s="165"/>
      <c r="C177" s="166" t="s">
        <v>261</v>
      </c>
      <c r="D177" s="166" t="s">
        <v>132</v>
      </c>
      <c r="E177" s="167" t="s">
        <v>262</v>
      </c>
      <c r="F177" s="168" t="s">
        <v>263</v>
      </c>
      <c r="G177" s="169" t="s">
        <v>145</v>
      </c>
      <c r="H177" s="170">
        <v>207</v>
      </c>
      <c r="I177" s="171">
        <v>27.100000000000001</v>
      </c>
      <c r="J177" s="171">
        <f>ROUND(I177*H177,2)</f>
        <v>5609.6999999999998</v>
      </c>
      <c r="K177" s="168" t="s">
        <v>1</v>
      </c>
      <c r="L177" s="33"/>
      <c r="M177" s="172" t="s">
        <v>1</v>
      </c>
      <c r="N177" s="173" t="s">
        <v>37</v>
      </c>
      <c r="O177" s="174">
        <v>0</v>
      </c>
      <c r="P177" s="174">
        <f>O177*H177</f>
        <v>0</v>
      </c>
      <c r="Q177" s="174">
        <v>0</v>
      </c>
      <c r="R177" s="174">
        <f>Q177*H177</f>
        <v>0</v>
      </c>
      <c r="S177" s="174">
        <v>0</v>
      </c>
      <c r="T177" s="175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76" t="s">
        <v>259</v>
      </c>
      <c r="AT177" s="176" t="s">
        <v>132</v>
      </c>
      <c r="AU177" s="176" t="s">
        <v>81</v>
      </c>
      <c r="AY177" s="17" t="s">
        <v>129</v>
      </c>
      <c r="BE177" s="177">
        <f>IF(N177="základní",J177,0)</f>
        <v>5609.6999999999998</v>
      </c>
      <c r="BF177" s="177">
        <f>IF(N177="snížená",J177,0)</f>
        <v>0</v>
      </c>
      <c r="BG177" s="177">
        <f>IF(N177="zákl. přenesená",J177,0)</f>
        <v>0</v>
      </c>
      <c r="BH177" s="177">
        <f>IF(N177="sníž. přenesená",J177,0)</f>
        <v>0</v>
      </c>
      <c r="BI177" s="177">
        <f>IF(N177="nulová",J177,0)</f>
        <v>0</v>
      </c>
      <c r="BJ177" s="17" t="s">
        <v>79</v>
      </c>
      <c r="BK177" s="177">
        <f>ROUND(I177*H177,2)</f>
        <v>5609.6999999999998</v>
      </c>
      <c r="BL177" s="17" t="s">
        <v>259</v>
      </c>
      <c r="BM177" s="176" t="s">
        <v>264</v>
      </c>
    </row>
    <row r="178" s="2" customFormat="1" ht="16.5" customHeight="1">
      <c r="A178" s="32"/>
      <c r="B178" s="165"/>
      <c r="C178" s="178" t="s">
        <v>164</v>
      </c>
      <c r="D178" s="178" t="s">
        <v>149</v>
      </c>
      <c r="E178" s="179" t="s">
        <v>265</v>
      </c>
      <c r="F178" s="180" t="s">
        <v>266</v>
      </c>
      <c r="G178" s="181" t="s">
        <v>145</v>
      </c>
      <c r="H178" s="182">
        <v>207</v>
      </c>
      <c r="I178" s="183">
        <v>21.199999999999999</v>
      </c>
      <c r="J178" s="183">
        <f>ROUND(I178*H178,2)</f>
        <v>4388.3999999999996</v>
      </c>
      <c r="K178" s="180" t="s">
        <v>1</v>
      </c>
      <c r="L178" s="184"/>
      <c r="M178" s="185" t="s">
        <v>1</v>
      </c>
      <c r="N178" s="186" t="s">
        <v>37</v>
      </c>
      <c r="O178" s="174">
        <v>0</v>
      </c>
      <c r="P178" s="174">
        <f>O178*H178</f>
        <v>0</v>
      </c>
      <c r="Q178" s="174">
        <v>0</v>
      </c>
      <c r="R178" s="174">
        <f>Q178*H178</f>
        <v>0</v>
      </c>
      <c r="S178" s="174">
        <v>0</v>
      </c>
      <c r="T178" s="175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6" t="s">
        <v>267</v>
      </c>
      <c r="AT178" s="176" t="s">
        <v>149</v>
      </c>
      <c r="AU178" s="176" t="s">
        <v>81</v>
      </c>
      <c r="AY178" s="17" t="s">
        <v>129</v>
      </c>
      <c r="BE178" s="177">
        <f>IF(N178="základní",J178,0)</f>
        <v>4388.3999999999996</v>
      </c>
      <c r="BF178" s="177">
        <f>IF(N178="snížená",J178,0)</f>
        <v>0</v>
      </c>
      <c r="BG178" s="177">
        <f>IF(N178="zákl. přenesená",J178,0)</f>
        <v>0</v>
      </c>
      <c r="BH178" s="177">
        <f>IF(N178="sníž. přenesená",J178,0)</f>
        <v>0</v>
      </c>
      <c r="BI178" s="177">
        <f>IF(N178="nulová",J178,0)</f>
        <v>0</v>
      </c>
      <c r="BJ178" s="17" t="s">
        <v>79</v>
      </c>
      <c r="BK178" s="177">
        <f>ROUND(I178*H178,2)</f>
        <v>4388.3999999999996</v>
      </c>
      <c r="BL178" s="17" t="s">
        <v>259</v>
      </c>
      <c r="BM178" s="176" t="s">
        <v>268</v>
      </c>
    </row>
    <row r="179" s="2" customFormat="1" ht="16.5" customHeight="1">
      <c r="A179" s="32"/>
      <c r="B179" s="165"/>
      <c r="C179" s="178" t="s">
        <v>269</v>
      </c>
      <c r="D179" s="178" t="s">
        <v>149</v>
      </c>
      <c r="E179" s="179" t="s">
        <v>270</v>
      </c>
      <c r="F179" s="180" t="s">
        <v>271</v>
      </c>
      <c r="G179" s="181" t="s">
        <v>158</v>
      </c>
      <c r="H179" s="182">
        <v>23</v>
      </c>
      <c r="I179" s="183">
        <v>2610</v>
      </c>
      <c r="J179" s="183">
        <f>ROUND(I179*H179,2)</f>
        <v>60030</v>
      </c>
      <c r="K179" s="180" t="s">
        <v>1</v>
      </c>
      <c r="L179" s="184"/>
      <c r="M179" s="185" t="s">
        <v>1</v>
      </c>
      <c r="N179" s="186" t="s">
        <v>37</v>
      </c>
      <c r="O179" s="174">
        <v>0</v>
      </c>
      <c r="P179" s="174">
        <f>O179*H179</f>
        <v>0</v>
      </c>
      <c r="Q179" s="174">
        <v>0</v>
      </c>
      <c r="R179" s="174">
        <f>Q179*H179</f>
        <v>0</v>
      </c>
      <c r="S179" s="174">
        <v>0</v>
      </c>
      <c r="T179" s="175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6" t="s">
        <v>267</v>
      </c>
      <c r="AT179" s="176" t="s">
        <v>149</v>
      </c>
      <c r="AU179" s="176" t="s">
        <v>81</v>
      </c>
      <c r="AY179" s="17" t="s">
        <v>129</v>
      </c>
      <c r="BE179" s="177">
        <f>IF(N179="základní",J179,0)</f>
        <v>60030</v>
      </c>
      <c r="BF179" s="177">
        <f>IF(N179="snížená",J179,0)</f>
        <v>0</v>
      </c>
      <c r="BG179" s="177">
        <f>IF(N179="zákl. přenesená",J179,0)</f>
        <v>0</v>
      </c>
      <c r="BH179" s="177">
        <f>IF(N179="sníž. přenesená",J179,0)</f>
        <v>0</v>
      </c>
      <c r="BI179" s="177">
        <f>IF(N179="nulová",J179,0)</f>
        <v>0</v>
      </c>
      <c r="BJ179" s="17" t="s">
        <v>79</v>
      </c>
      <c r="BK179" s="177">
        <f>ROUND(I179*H179,2)</f>
        <v>60030</v>
      </c>
      <c r="BL179" s="17" t="s">
        <v>259</v>
      </c>
      <c r="BM179" s="176" t="s">
        <v>272</v>
      </c>
    </row>
    <row r="180" s="2" customFormat="1" ht="21.75" customHeight="1">
      <c r="A180" s="32"/>
      <c r="B180" s="165"/>
      <c r="C180" s="166" t="s">
        <v>152</v>
      </c>
      <c r="D180" s="166" t="s">
        <v>132</v>
      </c>
      <c r="E180" s="167" t="s">
        <v>273</v>
      </c>
      <c r="F180" s="168" t="s">
        <v>274</v>
      </c>
      <c r="G180" s="169" t="s">
        <v>275</v>
      </c>
      <c r="H180" s="170">
        <v>1</v>
      </c>
      <c r="I180" s="171">
        <v>20000</v>
      </c>
      <c r="J180" s="171">
        <f>ROUND(I180*H180,2)</f>
        <v>20000</v>
      </c>
      <c r="K180" s="168" t="s">
        <v>1</v>
      </c>
      <c r="L180" s="33"/>
      <c r="M180" s="172" t="s">
        <v>1</v>
      </c>
      <c r="N180" s="173" t="s">
        <v>37</v>
      </c>
      <c r="O180" s="174">
        <v>0</v>
      </c>
      <c r="P180" s="174">
        <f>O180*H180</f>
        <v>0</v>
      </c>
      <c r="Q180" s="174">
        <v>0</v>
      </c>
      <c r="R180" s="174">
        <f>Q180*H180</f>
        <v>0</v>
      </c>
      <c r="S180" s="174">
        <v>0</v>
      </c>
      <c r="T180" s="175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6" t="s">
        <v>259</v>
      </c>
      <c r="AT180" s="176" t="s">
        <v>132</v>
      </c>
      <c r="AU180" s="176" t="s">
        <v>81</v>
      </c>
      <c r="AY180" s="17" t="s">
        <v>129</v>
      </c>
      <c r="BE180" s="177">
        <f>IF(N180="základní",J180,0)</f>
        <v>20000</v>
      </c>
      <c r="BF180" s="177">
        <f>IF(N180="snížená",J180,0)</f>
        <v>0</v>
      </c>
      <c r="BG180" s="177">
        <f>IF(N180="zákl. přenesená",J180,0)</f>
        <v>0</v>
      </c>
      <c r="BH180" s="177">
        <f>IF(N180="sníž. přenesená",J180,0)</f>
        <v>0</v>
      </c>
      <c r="BI180" s="177">
        <f>IF(N180="nulová",J180,0)</f>
        <v>0</v>
      </c>
      <c r="BJ180" s="17" t="s">
        <v>79</v>
      </c>
      <c r="BK180" s="177">
        <f>ROUND(I180*H180,2)</f>
        <v>20000</v>
      </c>
      <c r="BL180" s="17" t="s">
        <v>259</v>
      </c>
      <c r="BM180" s="176" t="s">
        <v>276</v>
      </c>
    </row>
    <row r="181" s="2" customFormat="1" ht="24.15" customHeight="1">
      <c r="A181" s="32"/>
      <c r="B181" s="165"/>
      <c r="C181" s="166" t="s">
        <v>277</v>
      </c>
      <c r="D181" s="166" t="s">
        <v>132</v>
      </c>
      <c r="E181" s="167" t="s">
        <v>278</v>
      </c>
      <c r="F181" s="168" t="s">
        <v>279</v>
      </c>
      <c r="G181" s="169" t="s">
        <v>158</v>
      </c>
      <c r="H181" s="170">
        <v>19</v>
      </c>
      <c r="I181" s="171">
        <v>316</v>
      </c>
      <c r="J181" s="171">
        <f>ROUND(I181*H181,2)</f>
        <v>6004</v>
      </c>
      <c r="K181" s="168" t="s">
        <v>136</v>
      </c>
      <c r="L181" s="33"/>
      <c r="M181" s="172" t="s">
        <v>1</v>
      </c>
      <c r="N181" s="173" t="s">
        <v>37</v>
      </c>
      <c r="O181" s="174">
        <v>0.55000000000000004</v>
      </c>
      <c r="P181" s="174">
        <f>O181*H181</f>
        <v>10.450000000000001</v>
      </c>
      <c r="Q181" s="174">
        <v>0</v>
      </c>
      <c r="R181" s="174">
        <f>Q181*H181</f>
        <v>0</v>
      </c>
      <c r="S181" s="174">
        <v>0</v>
      </c>
      <c r="T181" s="175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76" t="s">
        <v>259</v>
      </c>
      <c r="AT181" s="176" t="s">
        <v>132</v>
      </c>
      <c r="AU181" s="176" t="s">
        <v>81</v>
      </c>
      <c r="AY181" s="17" t="s">
        <v>129</v>
      </c>
      <c r="BE181" s="177">
        <f>IF(N181="základní",J181,0)</f>
        <v>6004</v>
      </c>
      <c r="BF181" s="177">
        <f>IF(N181="snížená",J181,0)</f>
        <v>0</v>
      </c>
      <c r="BG181" s="177">
        <f>IF(N181="zákl. přenesená",J181,0)</f>
        <v>0</v>
      </c>
      <c r="BH181" s="177">
        <f>IF(N181="sníž. přenesená",J181,0)</f>
        <v>0</v>
      </c>
      <c r="BI181" s="177">
        <f>IF(N181="nulová",J181,0)</f>
        <v>0</v>
      </c>
      <c r="BJ181" s="17" t="s">
        <v>79</v>
      </c>
      <c r="BK181" s="177">
        <f>ROUND(I181*H181,2)</f>
        <v>6004</v>
      </c>
      <c r="BL181" s="17" t="s">
        <v>259</v>
      </c>
      <c r="BM181" s="176" t="s">
        <v>280</v>
      </c>
    </row>
    <row r="182" s="2" customFormat="1" ht="24.15" customHeight="1">
      <c r="A182" s="32"/>
      <c r="B182" s="165"/>
      <c r="C182" s="166" t="s">
        <v>179</v>
      </c>
      <c r="D182" s="166" t="s">
        <v>132</v>
      </c>
      <c r="E182" s="167" t="s">
        <v>281</v>
      </c>
      <c r="F182" s="168" t="s">
        <v>282</v>
      </c>
      <c r="G182" s="169" t="s">
        <v>158</v>
      </c>
      <c r="H182" s="170">
        <v>19</v>
      </c>
      <c r="I182" s="171">
        <v>660</v>
      </c>
      <c r="J182" s="171">
        <f>ROUND(I182*H182,2)</f>
        <v>12540</v>
      </c>
      <c r="K182" s="168" t="s">
        <v>136</v>
      </c>
      <c r="L182" s="33"/>
      <c r="M182" s="172" t="s">
        <v>1</v>
      </c>
      <c r="N182" s="173" t="s">
        <v>37</v>
      </c>
      <c r="O182" s="174">
        <v>1.2270000000000001</v>
      </c>
      <c r="P182" s="174">
        <f>O182*H182</f>
        <v>23.313000000000002</v>
      </c>
      <c r="Q182" s="174">
        <v>0</v>
      </c>
      <c r="R182" s="174">
        <f>Q182*H182</f>
        <v>0</v>
      </c>
      <c r="S182" s="174">
        <v>0</v>
      </c>
      <c r="T182" s="175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76" t="s">
        <v>259</v>
      </c>
      <c r="AT182" s="176" t="s">
        <v>132</v>
      </c>
      <c r="AU182" s="176" t="s">
        <v>81</v>
      </c>
      <c r="AY182" s="17" t="s">
        <v>129</v>
      </c>
      <c r="BE182" s="177">
        <f>IF(N182="základní",J182,0)</f>
        <v>12540</v>
      </c>
      <c r="BF182" s="177">
        <f>IF(N182="snížená",J182,0)</f>
        <v>0</v>
      </c>
      <c r="BG182" s="177">
        <f>IF(N182="zákl. přenesená",J182,0)</f>
        <v>0</v>
      </c>
      <c r="BH182" s="177">
        <f>IF(N182="sníž. přenesená",J182,0)</f>
        <v>0</v>
      </c>
      <c r="BI182" s="177">
        <f>IF(N182="nulová",J182,0)</f>
        <v>0</v>
      </c>
      <c r="BJ182" s="17" t="s">
        <v>79</v>
      </c>
      <c r="BK182" s="177">
        <f>ROUND(I182*H182,2)</f>
        <v>12540</v>
      </c>
      <c r="BL182" s="17" t="s">
        <v>259</v>
      </c>
      <c r="BM182" s="176" t="s">
        <v>283</v>
      </c>
    </row>
    <row r="183" s="2" customFormat="1" ht="37.8" customHeight="1">
      <c r="A183" s="32"/>
      <c r="B183" s="165"/>
      <c r="C183" s="166" t="s">
        <v>284</v>
      </c>
      <c r="D183" s="166" t="s">
        <v>132</v>
      </c>
      <c r="E183" s="167" t="s">
        <v>285</v>
      </c>
      <c r="F183" s="168" t="s">
        <v>286</v>
      </c>
      <c r="G183" s="169" t="s">
        <v>145</v>
      </c>
      <c r="H183" s="170">
        <v>689</v>
      </c>
      <c r="I183" s="171">
        <v>15.300000000000001</v>
      </c>
      <c r="J183" s="171">
        <f>ROUND(I183*H183,2)</f>
        <v>10541.700000000001</v>
      </c>
      <c r="K183" s="168" t="s">
        <v>136</v>
      </c>
      <c r="L183" s="33"/>
      <c r="M183" s="172" t="s">
        <v>1</v>
      </c>
      <c r="N183" s="173" t="s">
        <v>37</v>
      </c>
      <c r="O183" s="174">
        <v>0.031</v>
      </c>
      <c r="P183" s="174">
        <f>O183*H183</f>
        <v>21.358999999999998</v>
      </c>
      <c r="Q183" s="174">
        <v>0</v>
      </c>
      <c r="R183" s="174">
        <f>Q183*H183</f>
        <v>0</v>
      </c>
      <c r="S183" s="174">
        <v>0</v>
      </c>
      <c r="T183" s="175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76" t="s">
        <v>259</v>
      </c>
      <c r="AT183" s="176" t="s">
        <v>132</v>
      </c>
      <c r="AU183" s="176" t="s">
        <v>81</v>
      </c>
      <c r="AY183" s="17" t="s">
        <v>129</v>
      </c>
      <c r="BE183" s="177">
        <f>IF(N183="základní",J183,0)</f>
        <v>10541.700000000001</v>
      </c>
      <c r="BF183" s="177">
        <f>IF(N183="snížená",J183,0)</f>
        <v>0</v>
      </c>
      <c r="BG183" s="177">
        <f>IF(N183="zákl. přenesená",J183,0)</f>
        <v>0</v>
      </c>
      <c r="BH183" s="177">
        <f>IF(N183="sníž. přenesená",J183,0)</f>
        <v>0</v>
      </c>
      <c r="BI183" s="177">
        <f>IF(N183="nulová",J183,0)</f>
        <v>0</v>
      </c>
      <c r="BJ183" s="17" t="s">
        <v>79</v>
      </c>
      <c r="BK183" s="177">
        <f>ROUND(I183*H183,2)</f>
        <v>10541.700000000001</v>
      </c>
      <c r="BL183" s="17" t="s">
        <v>259</v>
      </c>
      <c r="BM183" s="176" t="s">
        <v>287</v>
      </c>
    </row>
    <row r="184" s="2" customFormat="1" ht="16.5" customHeight="1">
      <c r="A184" s="32"/>
      <c r="B184" s="165"/>
      <c r="C184" s="166" t="s">
        <v>182</v>
      </c>
      <c r="D184" s="166" t="s">
        <v>132</v>
      </c>
      <c r="E184" s="167" t="s">
        <v>288</v>
      </c>
      <c r="F184" s="168" t="s">
        <v>289</v>
      </c>
      <c r="G184" s="169" t="s">
        <v>158</v>
      </c>
      <c r="H184" s="170">
        <v>23</v>
      </c>
      <c r="I184" s="171">
        <v>595</v>
      </c>
      <c r="J184" s="171">
        <f>ROUND(I184*H184,2)</f>
        <v>13685</v>
      </c>
      <c r="K184" s="168" t="s">
        <v>1</v>
      </c>
      <c r="L184" s="33"/>
      <c r="M184" s="172" t="s">
        <v>1</v>
      </c>
      <c r="N184" s="173" t="s">
        <v>37</v>
      </c>
      <c r="O184" s="174">
        <v>0</v>
      </c>
      <c r="P184" s="174">
        <f>O184*H184</f>
        <v>0</v>
      </c>
      <c r="Q184" s="174">
        <v>0</v>
      </c>
      <c r="R184" s="174">
        <f>Q184*H184</f>
        <v>0</v>
      </c>
      <c r="S184" s="174">
        <v>0</v>
      </c>
      <c r="T184" s="17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6" t="s">
        <v>259</v>
      </c>
      <c r="AT184" s="176" t="s">
        <v>132</v>
      </c>
      <c r="AU184" s="176" t="s">
        <v>81</v>
      </c>
      <c r="AY184" s="17" t="s">
        <v>129</v>
      </c>
      <c r="BE184" s="177">
        <f>IF(N184="základní",J184,0)</f>
        <v>13685</v>
      </c>
      <c r="BF184" s="177">
        <f>IF(N184="snížená",J184,0)</f>
        <v>0</v>
      </c>
      <c r="BG184" s="177">
        <f>IF(N184="zákl. přenesená",J184,0)</f>
        <v>0</v>
      </c>
      <c r="BH184" s="177">
        <f>IF(N184="sníž. přenesená",J184,0)</f>
        <v>0</v>
      </c>
      <c r="BI184" s="177">
        <f>IF(N184="nulová",J184,0)</f>
        <v>0</v>
      </c>
      <c r="BJ184" s="17" t="s">
        <v>79</v>
      </c>
      <c r="BK184" s="177">
        <f>ROUND(I184*H184,2)</f>
        <v>13685</v>
      </c>
      <c r="BL184" s="17" t="s">
        <v>259</v>
      </c>
      <c r="BM184" s="176" t="s">
        <v>290</v>
      </c>
    </row>
    <row r="185" s="12" customFormat="1" ht="22.8" customHeight="1">
      <c r="A185" s="12"/>
      <c r="B185" s="153"/>
      <c r="C185" s="12"/>
      <c r="D185" s="154" t="s">
        <v>71</v>
      </c>
      <c r="E185" s="163" t="s">
        <v>291</v>
      </c>
      <c r="F185" s="163" t="s">
        <v>292</v>
      </c>
      <c r="G185" s="12"/>
      <c r="H185" s="12"/>
      <c r="I185" s="12"/>
      <c r="J185" s="164">
        <f>BK185</f>
        <v>1057659.0600000001</v>
      </c>
      <c r="K185" s="12"/>
      <c r="L185" s="153"/>
      <c r="M185" s="157"/>
      <c r="N185" s="158"/>
      <c r="O185" s="158"/>
      <c r="P185" s="159">
        <f>SUM(P186:P213)</f>
        <v>1414.8817360000001</v>
      </c>
      <c r="Q185" s="158"/>
      <c r="R185" s="159">
        <f>SUM(R186:R213)</f>
        <v>14.0946</v>
      </c>
      <c r="S185" s="158"/>
      <c r="T185" s="160">
        <f>SUM(T186:T213)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54" t="s">
        <v>148</v>
      </c>
      <c r="AT185" s="161" t="s">
        <v>71</v>
      </c>
      <c r="AU185" s="161" t="s">
        <v>79</v>
      </c>
      <c r="AY185" s="154" t="s">
        <v>129</v>
      </c>
      <c r="BK185" s="162">
        <f>SUM(BK186:BK213)</f>
        <v>1057659.0600000001</v>
      </c>
    </row>
    <row r="186" s="2" customFormat="1" ht="33" customHeight="1">
      <c r="A186" s="32"/>
      <c r="B186" s="165"/>
      <c r="C186" s="166" t="s">
        <v>293</v>
      </c>
      <c r="D186" s="166" t="s">
        <v>132</v>
      </c>
      <c r="E186" s="167" t="s">
        <v>294</v>
      </c>
      <c r="F186" s="168" t="s">
        <v>295</v>
      </c>
      <c r="G186" s="169" t="s">
        <v>158</v>
      </c>
      <c r="H186" s="170">
        <v>23</v>
      </c>
      <c r="I186" s="171">
        <v>1150</v>
      </c>
      <c r="J186" s="171">
        <f>ROUND(I186*H186,2)</f>
        <v>26450</v>
      </c>
      <c r="K186" s="168" t="s">
        <v>1</v>
      </c>
      <c r="L186" s="33"/>
      <c r="M186" s="172" t="s">
        <v>1</v>
      </c>
      <c r="N186" s="173" t="s">
        <v>37</v>
      </c>
      <c r="O186" s="174">
        <v>0</v>
      </c>
      <c r="P186" s="174">
        <f>O186*H186</f>
        <v>0</v>
      </c>
      <c r="Q186" s="174">
        <v>0</v>
      </c>
      <c r="R186" s="174">
        <f>Q186*H186</f>
        <v>0</v>
      </c>
      <c r="S186" s="174">
        <v>0</v>
      </c>
      <c r="T186" s="175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76" t="s">
        <v>259</v>
      </c>
      <c r="AT186" s="176" t="s">
        <v>132</v>
      </c>
      <c r="AU186" s="176" t="s">
        <v>81</v>
      </c>
      <c r="AY186" s="17" t="s">
        <v>129</v>
      </c>
      <c r="BE186" s="177">
        <f>IF(N186="základní",J186,0)</f>
        <v>26450</v>
      </c>
      <c r="BF186" s="177">
        <f>IF(N186="snížená",J186,0)</f>
        <v>0</v>
      </c>
      <c r="BG186" s="177">
        <f>IF(N186="zákl. přenesená",J186,0)</f>
        <v>0</v>
      </c>
      <c r="BH186" s="177">
        <f>IF(N186="sníž. přenesená",J186,0)</f>
        <v>0</v>
      </c>
      <c r="BI186" s="177">
        <f>IF(N186="nulová",J186,0)</f>
        <v>0</v>
      </c>
      <c r="BJ186" s="17" t="s">
        <v>79</v>
      </c>
      <c r="BK186" s="177">
        <f>ROUND(I186*H186,2)</f>
        <v>26450</v>
      </c>
      <c r="BL186" s="17" t="s">
        <v>259</v>
      </c>
      <c r="BM186" s="176" t="s">
        <v>296</v>
      </c>
    </row>
    <row r="187" s="2" customFormat="1" ht="16.5" customHeight="1">
      <c r="A187" s="32"/>
      <c r="B187" s="165"/>
      <c r="C187" s="166" t="s">
        <v>186</v>
      </c>
      <c r="D187" s="166" t="s">
        <v>132</v>
      </c>
      <c r="E187" s="167" t="s">
        <v>297</v>
      </c>
      <c r="F187" s="168" t="s">
        <v>298</v>
      </c>
      <c r="G187" s="169" t="s">
        <v>299</v>
      </c>
      <c r="H187" s="170">
        <v>23</v>
      </c>
      <c r="I187" s="171">
        <v>4150</v>
      </c>
      <c r="J187" s="171">
        <f>ROUND(I187*H187,2)</f>
        <v>95450</v>
      </c>
      <c r="K187" s="168" t="s">
        <v>1</v>
      </c>
      <c r="L187" s="33"/>
      <c r="M187" s="172" t="s">
        <v>1</v>
      </c>
      <c r="N187" s="173" t="s">
        <v>37</v>
      </c>
      <c r="O187" s="174">
        <v>0</v>
      </c>
      <c r="P187" s="174">
        <f>O187*H187</f>
        <v>0</v>
      </c>
      <c r="Q187" s="174">
        <v>0</v>
      </c>
      <c r="R187" s="174">
        <f>Q187*H187</f>
        <v>0</v>
      </c>
      <c r="S187" s="174">
        <v>0</v>
      </c>
      <c r="T187" s="175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6" t="s">
        <v>259</v>
      </c>
      <c r="AT187" s="176" t="s">
        <v>132</v>
      </c>
      <c r="AU187" s="176" t="s">
        <v>81</v>
      </c>
      <c r="AY187" s="17" t="s">
        <v>129</v>
      </c>
      <c r="BE187" s="177">
        <f>IF(N187="základní",J187,0)</f>
        <v>95450</v>
      </c>
      <c r="BF187" s="177">
        <f>IF(N187="snížená",J187,0)</f>
        <v>0</v>
      </c>
      <c r="BG187" s="177">
        <f>IF(N187="zákl. přenesená",J187,0)</f>
        <v>0</v>
      </c>
      <c r="BH187" s="177">
        <f>IF(N187="sníž. přenesená",J187,0)</f>
        <v>0</v>
      </c>
      <c r="BI187" s="177">
        <f>IF(N187="nulová",J187,0)</f>
        <v>0</v>
      </c>
      <c r="BJ187" s="17" t="s">
        <v>79</v>
      </c>
      <c r="BK187" s="177">
        <f>ROUND(I187*H187,2)</f>
        <v>95450</v>
      </c>
      <c r="BL187" s="17" t="s">
        <v>259</v>
      </c>
      <c r="BM187" s="176" t="s">
        <v>300</v>
      </c>
    </row>
    <row r="188" s="2" customFormat="1" ht="16.5" customHeight="1">
      <c r="A188" s="32"/>
      <c r="B188" s="165"/>
      <c r="C188" s="178" t="s">
        <v>301</v>
      </c>
      <c r="D188" s="178" t="s">
        <v>149</v>
      </c>
      <c r="E188" s="179" t="s">
        <v>302</v>
      </c>
      <c r="F188" s="180" t="s">
        <v>303</v>
      </c>
      <c r="G188" s="181" t="s">
        <v>158</v>
      </c>
      <c r="H188" s="182">
        <v>23</v>
      </c>
      <c r="I188" s="183">
        <v>4670</v>
      </c>
      <c r="J188" s="183">
        <f>ROUND(I188*H188,2)</f>
        <v>107410</v>
      </c>
      <c r="K188" s="180" t="s">
        <v>1</v>
      </c>
      <c r="L188" s="184"/>
      <c r="M188" s="185" t="s">
        <v>1</v>
      </c>
      <c r="N188" s="186" t="s">
        <v>37</v>
      </c>
      <c r="O188" s="174">
        <v>0</v>
      </c>
      <c r="P188" s="174">
        <f>O188*H188</f>
        <v>0</v>
      </c>
      <c r="Q188" s="174">
        <v>0</v>
      </c>
      <c r="R188" s="174">
        <f>Q188*H188</f>
        <v>0</v>
      </c>
      <c r="S188" s="174">
        <v>0</v>
      </c>
      <c r="T188" s="175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76" t="s">
        <v>267</v>
      </c>
      <c r="AT188" s="176" t="s">
        <v>149</v>
      </c>
      <c r="AU188" s="176" t="s">
        <v>81</v>
      </c>
      <c r="AY188" s="17" t="s">
        <v>129</v>
      </c>
      <c r="BE188" s="177">
        <f>IF(N188="základní",J188,0)</f>
        <v>107410</v>
      </c>
      <c r="BF188" s="177">
        <f>IF(N188="snížená",J188,0)</f>
        <v>0</v>
      </c>
      <c r="BG188" s="177">
        <f>IF(N188="zákl. přenesená",J188,0)</f>
        <v>0</v>
      </c>
      <c r="BH188" s="177">
        <f>IF(N188="sníž. přenesená",J188,0)</f>
        <v>0</v>
      </c>
      <c r="BI188" s="177">
        <f>IF(N188="nulová",J188,0)</f>
        <v>0</v>
      </c>
      <c r="BJ188" s="17" t="s">
        <v>79</v>
      </c>
      <c r="BK188" s="177">
        <f>ROUND(I188*H188,2)</f>
        <v>107410</v>
      </c>
      <c r="BL188" s="17" t="s">
        <v>259</v>
      </c>
      <c r="BM188" s="176" t="s">
        <v>304</v>
      </c>
    </row>
    <row r="189" s="2" customFormat="1" ht="16.5" customHeight="1">
      <c r="A189" s="32"/>
      <c r="B189" s="165"/>
      <c r="C189" s="178" t="s">
        <v>193</v>
      </c>
      <c r="D189" s="178" t="s">
        <v>149</v>
      </c>
      <c r="E189" s="179" t="s">
        <v>305</v>
      </c>
      <c r="F189" s="180" t="s">
        <v>306</v>
      </c>
      <c r="G189" s="181" t="s">
        <v>307</v>
      </c>
      <c r="H189" s="182">
        <v>6</v>
      </c>
      <c r="I189" s="183">
        <v>3610</v>
      </c>
      <c r="J189" s="183">
        <f>ROUND(I189*H189,2)</f>
        <v>21660</v>
      </c>
      <c r="K189" s="180" t="s">
        <v>159</v>
      </c>
      <c r="L189" s="184"/>
      <c r="M189" s="185" t="s">
        <v>1</v>
      </c>
      <c r="N189" s="186" t="s">
        <v>37</v>
      </c>
      <c r="O189" s="174">
        <v>0</v>
      </c>
      <c r="P189" s="174">
        <f>O189*H189</f>
        <v>0</v>
      </c>
      <c r="Q189" s="174">
        <v>2.234</v>
      </c>
      <c r="R189" s="174">
        <f>Q189*H189</f>
        <v>13.404</v>
      </c>
      <c r="S189" s="174">
        <v>0</v>
      </c>
      <c r="T189" s="175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6" t="s">
        <v>175</v>
      </c>
      <c r="AT189" s="176" t="s">
        <v>149</v>
      </c>
      <c r="AU189" s="176" t="s">
        <v>81</v>
      </c>
      <c r="AY189" s="17" t="s">
        <v>129</v>
      </c>
      <c r="BE189" s="177">
        <f>IF(N189="základní",J189,0)</f>
        <v>21660</v>
      </c>
      <c r="BF189" s="177">
        <f>IF(N189="snížená",J189,0)</f>
        <v>0</v>
      </c>
      <c r="BG189" s="177">
        <f>IF(N189="zákl. přenesená",J189,0)</f>
        <v>0</v>
      </c>
      <c r="BH189" s="177">
        <f>IF(N189="sníž. přenesená",J189,0)</f>
        <v>0</v>
      </c>
      <c r="BI189" s="177">
        <f>IF(N189="nulová",J189,0)</f>
        <v>0</v>
      </c>
      <c r="BJ189" s="17" t="s">
        <v>79</v>
      </c>
      <c r="BK189" s="177">
        <f>ROUND(I189*H189,2)</f>
        <v>21660</v>
      </c>
      <c r="BL189" s="17" t="s">
        <v>137</v>
      </c>
      <c r="BM189" s="176" t="s">
        <v>308</v>
      </c>
    </row>
    <row r="190" s="2" customFormat="1" ht="24.15" customHeight="1">
      <c r="A190" s="32"/>
      <c r="B190" s="165"/>
      <c r="C190" s="178" t="s">
        <v>309</v>
      </c>
      <c r="D190" s="178" t="s">
        <v>149</v>
      </c>
      <c r="E190" s="179" t="s">
        <v>310</v>
      </c>
      <c r="F190" s="180" t="s">
        <v>311</v>
      </c>
      <c r="G190" s="181" t="s">
        <v>312</v>
      </c>
      <c r="H190" s="182">
        <v>3.6800000000000002</v>
      </c>
      <c r="I190" s="183">
        <v>457</v>
      </c>
      <c r="J190" s="183">
        <f>ROUND(I190*H190,2)</f>
        <v>1681.76</v>
      </c>
      <c r="K190" s="180" t="s">
        <v>136</v>
      </c>
      <c r="L190" s="184"/>
      <c r="M190" s="185" t="s">
        <v>1</v>
      </c>
      <c r="N190" s="186" t="s">
        <v>37</v>
      </c>
      <c r="O190" s="174">
        <v>0</v>
      </c>
      <c r="P190" s="174">
        <f>O190*H190</f>
        <v>0</v>
      </c>
      <c r="Q190" s="174">
        <v>0.13500000000000001</v>
      </c>
      <c r="R190" s="174">
        <f>Q190*H190</f>
        <v>0.49680000000000007</v>
      </c>
      <c r="S190" s="174">
        <v>0</v>
      </c>
      <c r="T190" s="175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76" t="s">
        <v>175</v>
      </c>
      <c r="AT190" s="176" t="s">
        <v>149</v>
      </c>
      <c r="AU190" s="176" t="s">
        <v>81</v>
      </c>
      <c r="AY190" s="17" t="s">
        <v>129</v>
      </c>
      <c r="BE190" s="177">
        <f>IF(N190="základní",J190,0)</f>
        <v>1681.76</v>
      </c>
      <c r="BF190" s="177">
        <f>IF(N190="snížená",J190,0)</f>
        <v>0</v>
      </c>
      <c r="BG190" s="177">
        <f>IF(N190="zákl. přenesená",J190,0)</f>
        <v>0</v>
      </c>
      <c r="BH190" s="177">
        <f>IF(N190="sníž. přenesená",J190,0)</f>
        <v>0</v>
      </c>
      <c r="BI190" s="177">
        <f>IF(N190="nulová",J190,0)</f>
        <v>0</v>
      </c>
      <c r="BJ190" s="17" t="s">
        <v>79</v>
      </c>
      <c r="BK190" s="177">
        <f>ROUND(I190*H190,2)</f>
        <v>1681.76</v>
      </c>
      <c r="BL190" s="17" t="s">
        <v>137</v>
      </c>
      <c r="BM190" s="176" t="s">
        <v>313</v>
      </c>
    </row>
    <row r="191" s="2" customFormat="1" ht="24.15" customHeight="1">
      <c r="A191" s="32"/>
      <c r="B191" s="165"/>
      <c r="C191" s="166" t="s">
        <v>199</v>
      </c>
      <c r="D191" s="166" t="s">
        <v>132</v>
      </c>
      <c r="E191" s="167" t="s">
        <v>314</v>
      </c>
      <c r="F191" s="168" t="s">
        <v>315</v>
      </c>
      <c r="G191" s="169" t="s">
        <v>145</v>
      </c>
      <c r="H191" s="170">
        <v>601</v>
      </c>
      <c r="I191" s="171">
        <v>440</v>
      </c>
      <c r="J191" s="171">
        <f>ROUND(I191*H191,2)</f>
        <v>264440</v>
      </c>
      <c r="K191" s="168" t="s">
        <v>136</v>
      </c>
      <c r="L191" s="33"/>
      <c r="M191" s="172" t="s">
        <v>1</v>
      </c>
      <c r="N191" s="173" t="s">
        <v>37</v>
      </c>
      <c r="O191" s="174">
        <v>1.1830000000000001</v>
      </c>
      <c r="P191" s="174">
        <f>O191*H191</f>
        <v>710.98300000000006</v>
      </c>
      <c r="Q191" s="174">
        <v>0</v>
      </c>
      <c r="R191" s="174">
        <f>Q191*H191</f>
        <v>0</v>
      </c>
      <c r="S191" s="174">
        <v>0</v>
      </c>
      <c r="T191" s="175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6" t="s">
        <v>259</v>
      </c>
      <c r="AT191" s="176" t="s">
        <v>132</v>
      </c>
      <c r="AU191" s="176" t="s">
        <v>81</v>
      </c>
      <c r="AY191" s="17" t="s">
        <v>129</v>
      </c>
      <c r="BE191" s="177">
        <f>IF(N191="základní",J191,0)</f>
        <v>264440</v>
      </c>
      <c r="BF191" s="177">
        <f>IF(N191="snížená",J191,0)</f>
        <v>0</v>
      </c>
      <c r="BG191" s="177">
        <f>IF(N191="zákl. přenesená",J191,0)</f>
        <v>0</v>
      </c>
      <c r="BH191" s="177">
        <f>IF(N191="sníž. přenesená",J191,0)</f>
        <v>0</v>
      </c>
      <c r="BI191" s="177">
        <f>IF(N191="nulová",J191,0)</f>
        <v>0</v>
      </c>
      <c r="BJ191" s="17" t="s">
        <v>79</v>
      </c>
      <c r="BK191" s="177">
        <f>ROUND(I191*H191,2)</f>
        <v>264440</v>
      </c>
      <c r="BL191" s="17" t="s">
        <v>259</v>
      </c>
      <c r="BM191" s="176" t="s">
        <v>316</v>
      </c>
    </row>
    <row r="192" s="13" customFormat="1">
      <c r="A192" s="13"/>
      <c r="B192" s="191"/>
      <c r="C192" s="13"/>
      <c r="D192" s="187" t="s">
        <v>194</v>
      </c>
      <c r="E192" s="192" t="s">
        <v>1</v>
      </c>
      <c r="F192" s="193" t="s">
        <v>317</v>
      </c>
      <c r="G192" s="13"/>
      <c r="H192" s="194">
        <v>601</v>
      </c>
      <c r="I192" s="13"/>
      <c r="J192" s="13"/>
      <c r="K192" s="13"/>
      <c r="L192" s="191"/>
      <c r="M192" s="195"/>
      <c r="N192" s="196"/>
      <c r="O192" s="196"/>
      <c r="P192" s="196"/>
      <c r="Q192" s="196"/>
      <c r="R192" s="196"/>
      <c r="S192" s="196"/>
      <c r="T192" s="19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2" t="s">
        <v>194</v>
      </c>
      <c r="AU192" s="192" t="s">
        <v>81</v>
      </c>
      <c r="AV192" s="13" t="s">
        <v>81</v>
      </c>
      <c r="AW192" s="13" t="s">
        <v>27</v>
      </c>
      <c r="AX192" s="13" t="s">
        <v>79</v>
      </c>
      <c r="AY192" s="192" t="s">
        <v>129</v>
      </c>
    </row>
    <row r="193" s="2" customFormat="1" ht="24.15" customHeight="1">
      <c r="A193" s="32"/>
      <c r="B193" s="165"/>
      <c r="C193" s="166" t="s">
        <v>318</v>
      </c>
      <c r="D193" s="166" t="s">
        <v>132</v>
      </c>
      <c r="E193" s="167" t="s">
        <v>319</v>
      </c>
      <c r="F193" s="168" t="s">
        <v>320</v>
      </c>
      <c r="G193" s="169" t="s">
        <v>145</v>
      </c>
      <c r="H193" s="170">
        <v>88</v>
      </c>
      <c r="I193" s="171">
        <v>1120</v>
      </c>
      <c r="J193" s="171">
        <f>ROUND(I193*H193,2)</f>
        <v>98560</v>
      </c>
      <c r="K193" s="168" t="s">
        <v>136</v>
      </c>
      <c r="L193" s="33"/>
      <c r="M193" s="172" t="s">
        <v>1</v>
      </c>
      <c r="N193" s="173" t="s">
        <v>37</v>
      </c>
      <c r="O193" s="174">
        <v>2.9750000000000001</v>
      </c>
      <c r="P193" s="174">
        <f>O193*H193</f>
        <v>261.80000000000001</v>
      </c>
      <c r="Q193" s="174">
        <v>0</v>
      </c>
      <c r="R193" s="174">
        <f>Q193*H193</f>
        <v>0</v>
      </c>
      <c r="S193" s="174">
        <v>0</v>
      </c>
      <c r="T193" s="175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6" t="s">
        <v>259</v>
      </c>
      <c r="AT193" s="176" t="s">
        <v>132</v>
      </c>
      <c r="AU193" s="176" t="s">
        <v>81</v>
      </c>
      <c r="AY193" s="17" t="s">
        <v>129</v>
      </c>
      <c r="BE193" s="177">
        <f>IF(N193="základní",J193,0)</f>
        <v>98560</v>
      </c>
      <c r="BF193" s="177">
        <f>IF(N193="snížená",J193,0)</f>
        <v>0</v>
      </c>
      <c r="BG193" s="177">
        <f>IF(N193="zákl. přenesená",J193,0)</f>
        <v>0</v>
      </c>
      <c r="BH193" s="177">
        <f>IF(N193="sníž. přenesená",J193,0)</f>
        <v>0</v>
      </c>
      <c r="BI193" s="177">
        <f>IF(N193="nulová",J193,0)</f>
        <v>0</v>
      </c>
      <c r="BJ193" s="17" t="s">
        <v>79</v>
      </c>
      <c r="BK193" s="177">
        <f>ROUND(I193*H193,2)</f>
        <v>98560</v>
      </c>
      <c r="BL193" s="17" t="s">
        <v>259</v>
      </c>
      <c r="BM193" s="176" t="s">
        <v>321</v>
      </c>
    </row>
    <row r="194" s="2" customFormat="1" ht="37.8" customHeight="1">
      <c r="A194" s="32"/>
      <c r="B194" s="165"/>
      <c r="C194" s="166" t="s">
        <v>209</v>
      </c>
      <c r="D194" s="166" t="s">
        <v>132</v>
      </c>
      <c r="E194" s="167" t="s">
        <v>322</v>
      </c>
      <c r="F194" s="168" t="s">
        <v>323</v>
      </c>
      <c r="G194" s="169" t="s">
        <v>307</v>
      </c>
      <c r="H194" s="170">
        <v>148.69200000000001</v>
      </c>
      <c r="I194" s="171">
        <v>119</v>
      </c>
      <c r="J194" s="171">
        <f>ROUND(I194*H194,2)</f>
        <v>17694.349999999999</v>
      </c>
      <c r="K194" s="168" t="s">
        <v>136</v>
      </c>
      <c r="L194" s="33"/>
      <c r="M194" s="172" t="s">
        <v>1</v>
      </c>
      <c r="N194" s="173" t="s">
        <v>37</v>
      </c>
      <c r="O194" s="174">
        <v>0.094</v>
      </c>
      <c r="P194" s="174">
        <f>O194*H194</f>
        <v>13.977048</v>
      </c>
      <c r="Q194" s="174">
        <v>0</v>
      </c>
      <c r="R194" s="174">
        <f>Q194*H194</f>
        <v>0</v>
      </c>
      <c r="S194" s="174">
        <v>0</v>
      </c>
      <c r="T194" s="175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76" t="s">
        <v>259</v>
      </c>
      <c r="AT194" s="176" t="s">
        <v>132</v>
      </c>
      <c r="AU194" s="176" t="s">
        <v>81</v>
      </c>
      <c r="AY194" s="17" t="s">
        <v>129</v>
      </c>
      <c r="BE194" s="177">
        <f>IF(N194="základní",J194,0)</f>
        <v>17694.349999999999</v>
      </c>
      <c r="BF194" s="177">
        <f>IF(N194="snížená",J194,0)</f>
        <v>0</v>
      </c>
      <c r="BG194" s="177">
        <f>IF(N194="zákl. přenesená",J194,0)</f>
        <v>0</v>
      </c>
      <c r="BH194" s="177">
        <f>IF(N194="sníž. přenesená",J194,0)</f>
        <v>0</v>
      </c>
      <c r="BI194" s="177">
        <f>IF(N194="nulová",J194,0)</f>
        <v>0</v>
      </c>
      <c r="BJ194" s="17" t="s">
        <v>79</v>
      </c>
      <c r="BK194" s="177">
        <f>ROUND(I194*H194,2)</f>
        <v>17694.349999999999</v>
      </c>
      <c r="BL194" s="17" t="s">
        <v>259</v>
      </c>
      <c r="BM194" s="176" t="s">
        <v>324</v>
      </c>
    </row>
    <row r="195" s="13" customFormat="1">
      <c r="A195" s="13"/>
      <c r="B195" s="191"/>
      <c r="C195" s="13"/>
      <c r="D195" s="187" t="s">
        <v>194</v>
      </c>
      <c r="E195" s="192" t="s">
        <v>1</v>
      </c>
      <c r="F195" s="193" t="s">
        <v>325</v>
      </c>
      <c r="G195" s="13"/>
      <c r="H195" s="194">
        <v>212.28</v>
      </c>
      <c r="I195" s="13"/>
      <c r="J195" s="13"/>
      <c r="K195" s="13"/>
      <c r="L195" s="191"/>
      <c r="M195" s="195"/>
      <c r="N195" s="196"/>
      <c r="O195" s="196"/>
      <c r="P195" s="196"/>
      <c r="Q195" s="196"/>
      <c r="R195" s="196"/>
      <c r="S195" s="196"/>
      <c r="T195" s="19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92" t="s">
        <v>194</v>
      </c>
      <c r="AU195" s="192" t="s">
        <v>81</v>
      </c>
      <c r="AV195" s="13" t="s">
        <v>81</v>
      </c>
      <c r="AW195" s="13" t="s">
        <v>27</v>
      </c>
      <c r="AX195" s="13" t="s">
        <v>72</v>
      </c>
      <c r="AY195" s="192" t="s">
        <v>129</v>
      </c>
    </row>
    <row r="196" s="13" customFormat="1">
      <c r="A196" s="13"/>
      <c r="B196" s="191"/>
      <c r="C196" s="13"/>
      <c r="D196" s="187" t="s">
        <v>194</v>
      </c>
      <c r="E196" s="192" t="s">
        <v>1</v>
      </c>
      <c r="F196" s="193" t="s">
        <v>326</v>
      </c>
      <c r="G196" s="13"/>
      <c r="H196" s="194">
        <v>-63.588000000000001</v>
      </c>
      <c r="I196" s="13"/>
      <c r="J196" s="13"/>
      <c r="K196" s="13"/>
      <c r="L196" s="191"/>
      <c r="M196" s="195"/>
      <c r="N196" s="196"/>
      <c r="O196" s="196"/>
      <c r="P196" s="196"/>
      <c r="Q196" s="196"/>
      <c r="R196" s="196"/>
      <c r="S196" s="196"/>
      <c r="T196" s="19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2" t="s">
        <v>194</v>
      </c>
      <c r="AU196" s="192" t="s">
        <v>81</v>
      </c>
      <c r="AV196" s="13" t="s">
        <v>81</v>
      </c>
      <c r="AW196" s="13" t="s">
        <v>27</v>
      </c>
      <c r="AX196" s="13" t="s">
        <v>72</v>
      </c>
      <c r="AY196" s="192" t="s">
        <v>129</v>
      </c>
    </row>
    <row r="197" s="14" customFormat="1">
      <c r="A197" s="14"/>
      <c r="B197" s="198"/>
      <c r="C197" s="14"/>
      <c r="D197" s="187" t="s">
        <v>194</v>
      </c>
      <c r="E197" s="199" t="s">
        <v>1</v>
      </c>
      <c r="F197" s="200" t="s">
        <v>327</v>
      </c>
      <c r="G197" s="14"/>
      <c r="H197" s="201">
        <v>148.69200000000001</v>
      </c>
      <c r="I197" s="14"/>
      <c r="J197" s="14"/>
      <c r="K197" s="14"/>
      <c r="L197" s="198"/>
      <c r="M197" s="202"/>
      <c r="N197" s="203"/>
      <c r="O197" s="203"/>
      <c r="P197" s="203"/>
      <c r="Q197" s="203"/>
      <c r="R197" s="203"/>
      <c r="S197" s="203"/>
      <c r="T197" s="20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199" t="s">
        <v>194</v>
      </c>
      <c r="AU197" s="199" t="s">
        <v>81</v>
      </c>
      <c r="AV197" s="14" t="s">
        <v>137</v>
      </c>
      <c r="AW197" s="14" t="s">
        <v>27</v>
      </c>
      <c r="AX197" s="14" t="s">
        <v>79</v>
      </c>
      <c r="AY197" s="199" t="s">
        <v>129</v>
      </c>
    </row>
    <row r="198" s="2" customFormat="1" ht="37.8" customHeight="1">
      <c r="A198" s="32"/>
      <c r="B198" s="165"/>
      <c r="C198" s="166" t="s">
        <v>328</v>
      </c>
      <c r="D198" s="166" t="s">
        <v>132</v>
      </c>
      <c r="E198" s="167" t="s">
        <v>329</v>
      </c>
      <c r="F198" s="168" t="s">
        <v>330</v>
      </c>
      <c r="G198" s="169" t="s">
        <v>307</v>
      </c>
      <c r="H198" s="170">
        <v>4312.0680000000002</v>
      </c>
      <c r="I198" s="171">
        <v>25.699999999999999</v>
      </c>
      <c r="J198" s="171">
        <f>ROUND(I198*H198,2)</f>
        <v>110820.14999999999</v>
      </c>
      <c r="K198" s="168" t="s">
        <v>136</v>
      </c>
      <c r="L198" s="33"/>
      <c r="M198" s="172" t="s">
        <v>1</v>
      </c>
      <c r="N198" s="173" t="s">
        <v>37</v>
      </c>
      <c r="O198" s="174">
        <v>0.012999999999999999</v>
      </c>
      <c r="P198" s="174">
        <f>O198*H198</f>
        <v>56.056884000000004</v>
      </c>
      <c r="Q198" s="174">
        <v>0</v>
      </c>
      <c r="R198" s="174">
        <f>Q198*H198</f>
        <v>0</v>
      </c>
      <c r="S198" s="174">
        <v>0</v>
      </c>
      <c r="T198" s="175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76" t="s">
        <v>259</v>
      </c>
      <c r="AT198" s="176" t="s">
        <v>132</v>
      </c>
      <c r="AU198" s="176" t="s">
        <v>81</v>
      </c>
      <c r="AY198" s="17" t="s">
        <v>129</v>
      </c>
      <c r="BE198" s="177">
        <f>IF(N198="základní",J198,0)</f>
        <v>110820.14999999999</v>
      </c>
      <c r="BF198" s="177">
        <f>IF(N198="snížená",J198,0)</f>
        <v>0</v>
      </c>
      <c r="BG198" s="177">
        <f>IF(N198="zákl. přenesená",J198,0)</f>
        <v>0</v>
      </c>
      <c r="BH198" s="177">
        <f>IF(N198="sníž. přenesená",J198,0)</f>
        <v>0</v>
      </c>
      <c r="BI198" s="177">
        <f>IF(N198="nulová",J198,0)</f>
        <v>0</v>
      </c>
      <c r="BJ198" s="17" t="s">
        <v>79</v>
      </c>
      <c r="BK198" s="177">
        <f>ROUND(I198*H198,2)</f>
        <v>110820.14999999999</v>
      </c>
      <c r="BL198" s="17" t="s">
        <v>259</v>
      </c>
      <c r="BM198" s="176" t="s">
        <v>331</v>
      </c>
    </row>
    <row r="199" s="13" customFormat="1">
      <c r="A199" s="13"/>
      <c r="B199" s="191"/>
      <c r="C199" s="13"/>
      <c r="D199" s="187" t="s">
        <v>194</v>
      </c>
      <c r="E199" s="192" t="s">
        <v>1</v>
      </c>
      <c r="F199" s="193" t="s">
        <v>332</v>
      </c>
      <c r="G199" s="13"/>
      <c r="H199" s="194">
        <v>4312.0680000000002</v>
      </c>
      <c r="I199" s="13"/>
      <c r="J199" s="13"/>
      <c r="K199" s="13"/>
      <c r="L199" s="191"/>
      <c r="M199" s="195"/>
      <c r="N199" s="196"/>
      <c r="O199" s="196"/>
      <c r="P199" s="196"/>
      <c r="Q199" s="196"/>
      <c r="R199" s="196"/>
      <c r="S199" s="196"/>
      <c r="T199" s="19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2" t="s">
        <v>194</v>
      </c>
      <c r="AU199" s="192" t="s">
        <v>81</v>
      </c>
      <c r="AV199" s="13" t="s">
        <v>81</v>
      </c>
      <c r="AW199" s="13" t="s">
        <v>27</v>
      </c>
      <c r="AX199" s="13" t="s">
        <v>79</v>
      </c>
      <c r="AY199" s="192" t="s">
        <v>129</v>
      </c>
    </row>
    <row r="200" s="2" customFormat="1" ht="24.15" customHeight="1">
      <c r="A200" s="32"/>
      <c r="B200" s="165"/>
      <c r="C200" s="166" t="s">
        <v>212</v>
      </c>
      <c r="D200" s="166" t="s">
        <v>132</v>
      </c>
      <c r="E200" s="167" t="s">
        <v>333</v>
      </c>
      <c r="F200" s="168" t="s">
        <v>334</v>
      </c>
      <c r="G200" s="169" t="s">
        <v>335</v>
      </c>
      <c r="H200" s="170">
        <v>267.64600000000002</v>
      </c>
      <c r="I200" s="171">
        <v>314</v>
      </c>
      <c r="J200" s="171">
        <f>ROUND(I200*H200,2)</f>
        <v>84040.839999999997</v>
      </c>
      <c r="K200" s="168" t="s">
        <v>136</v>
      </c>
      <c r="L200" s="33"/>
      <c r="M200" s="172" t="s">
        <v>1</v>
      </c>
      <c r="N200" s="173" t="s">
        <v>37</v>
      </c>
      <c r="O200" s="174">
        <v>0</v>
      </c>
      <c r="P200" s="174">
        <f>O200*H200</f>
        <v>0</v>
      </c>
      <c r="Q200" s="174">
        <v>0</v>
      </c>
      <c r="R200" s="174">
        <f>Q200*H200</f>
        <v>0</v>
      </c>
      <c r="S200" s="174">
        <v>0</v>
      </c>
      <c r="T200" s="175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76" t="s">
        <v>259</v>
      </c>
      <c r="AT200" s="176" t="s">
        <v>132</v>
      </c>
      <c r="AU200" s="176" t="s">
        <v>81</v>
      </c>
      <c r="AY200" s="17" t="s">
        <v>129</v>
      </c>
      <c r="BE200" s="177">
        <f>IF(N200="základní",J200,0)</f>
        <v>84040.839999999997</v>
      </c>
      <c r="BF200" s="177">
        <f>IF(N200="snížená",J200,0)</f>
        <v>0</v>
      </c>
      <c r="BG200" s="177">
        <f>IF(N200="zákl. přenesená",J200,0)</f>
        <v>0</v>
      </c>
      <c r="BH200" s="177">
        <f>IF(N200="sníž. přenesená",J200,0)</f>
        <v>0</v>
      </c>
      <c r="BI200" s="177">
        <f>IF(N200="nulová",J200,0)</f>
        <v>0</v>
      </c>
      <c r="BJ200" s="17" t="s">
        <v>79</v>
      </c>
      <c r="BK200" s="177">
        <f>ROUND(I200*H200,2)</f>
        <v>84040.839999999997</v>
      </c>
      <c r="BL200" s="17" t="s">
        <v>259</v>
      </c>
      <c r="BM200" s="176" t="s">
        <v>336</v>
      </c>
    </row>
    <row r="201" s="13" customFormat="1">
      <c r="A201" s="13"/>
      <c r="B201" s="191"/>
      <c r="C201" s="13"/>
      <c r="D201" s="187" t="s">
        <v>194</v>
      </c>
      <c r="E201" s="192" t="s">
        <v>1</v>
      </c>
      <c r="F201" s="193" t="s">
        <v>337</v>
      </c>
      <c r="G201" s="13"/>
      <c r="H201" s="194">
        <v>267.64600000000002</v>
      </c>
      <c r="I201" s="13"/>
      <c r="J201" s="13"/>
      <c r="K201" s="13"/>
      <c r="L201" s="191"/>
      <c r="M201" s="195"/>
      <c r="N201" s="196"/>
      <c r="O201" s="196"/>
      <c r="P201" s="196"/>
      <c r="Q201" s="196"/>
      <c r="R201" s="196"/>
      <c r="S201" s="196"/>
      <c r="T201" s="19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2" t="s">
        <v>194</v>
      </c>
      <c r="AU201" s="192" t="s">
        <v>81</v>
      </c>
      <c r="AV201" s="13" t="s">
        <v>81</v>
      </c>
      <c r="AW201" s="13" t="s">
        <v>27</v>
      </c>
      <c r="AX201" s="13" t="s">
        <v>79</v>
      </c>
      <c r="AY201" s="192" t="s">
        <v>129</v>
      </c>
    </row>
    <row r="202" s="2" customFormat="1" ht="24.15" customHeight="1">
      <c r="A202" s="32"/>
      <c r="B202" s="165"/>
      <c r="C202" s="166" t="s">
        <v>338</v>
      </c>
      <c r="D202" s="166" t="s">
        <v>132</v>
      </c>
      <c r="E202" s="167" t="s">
        <v>339</v>
      </c>
      <c r="F202" s="168" t="s">
        <v>340</v>
      </c>
      <c r="G202" s="169" t="s">
        <v>307</v>
      </c>
      <c r="H202" s="170">
        <v>148.69200000000001</v>
      </c>
      <c r="I202" s="171">
        <v>423</v>
      </c>
      <c r="J202" s="171">
        <f>ROUND(I202*H202,2)</f>
        <v>62896.720000000001</v>
      </c>
      <c r="K202" s="168" t="s">
        <v>136</v>
      </c>
      <c r="L202" s="33"/>
      <c r="M202" s="172" t="s">
        <v>1</v>
      </c>
      <c r="N202" s="173" t="s">
        <v>37</v>
      </c>
      <c r="O202" s="174">
        <v>1.137</v>
      </c>
      <c r="P202" s="174">
        <f>O202*H202</f>
        <v>169.062804</v>
      </c>
      <c r="Q202" s="174">
        <v>0</v>
      </c>
      <c r="R202" s="174">
        <f>Q202*H202</f>
        <v>0</v>
      </c>
      <c r="S202" s="174">
        <v>0</v>
      </c>
      <c r="T202" s="175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76" t="s">
        <v>259</v>
      </c>
      <c r="AT202" s="176" t="s">
        <v>132</v>
      </c>
      <c r="AU202" s="176" t="s">
        <v>81</v>
      </c>
      <c r="AY202" s="17" t="s">
        <v>129</v>
      </c>
      <c r="BE202" s="177">
        <f>IF(N202="základní",J202,0)</f>
        <v>62896.720000000001</v>
      </c>
      <c r="BF202" s="177">
        <f>IF(N202="snížená",J202,0)</f>
        <v>0</v>
      </c>
      <c r="BG202" s="177">
        <f>IF(N202="zákl. přenesená",J202,0)</f>
        <v>0</v>
      </c>
      <c r="BH202" s="177">
        <f>IF(N202="sníž. přenesená",J202,0)</f>
        <v>0</v>
      </c>
      <c r="BI202" s="177">
        <f>IF(N202="nulová",J202,0)</f>
        <v>0</v>
      </c>
      <c r="BJ202" s="17" t="s">
        <v>79</v>
      </c>
      <c r="BK202" s="177">
        <f>ROUND(I202*H202,2)</f>
        <v>62896.720000000001</v>
      </c>
      <c r="BL202" s="17" t="s">
        <v>259</v>
      </c>
      <c r="BM202" s="176" t="s">
        <v>341</v>
      </c>
    </row>
    <row r="203" s="2" customFormat="1" ht="24.15" customHeight="1">
      <c r="A203" s="32"/>
      <c r="B203" s="165"/>
      <c r="C203" s="166" t="s">
        <v>220</v>
      </c>
      <c r="D203" s="166" t="s">
        <v>132</v>
      </c>
      <c r="E203" s="167" t="s">
        <v>342</v>
      </c>
      <c r="F203" s="168" t="s">
        <v>343</v>
      </c>
      <c r="G203" s="169" t="s">
        <v>145</v>
      </c>
      <c r="H203" s="170">
        <v>601</v>
      </c>
      <c r="I203" s="171">
        <v>60.899999999999999</v>
      </c>
      <c r="J203" s="171">
        <f>ROUND(I203*H203,2)</f>
        <v>36600.900000000001</v>
      </c>
      <c r="K203" s="168" t="s">
        <v>136</v>
      </c>
      <c r="L203" s="33"/>
      <c r="M203" s="172" t="s">
        <v>1</v>
      </c>
      <c r="N203" s="173" t="s">
        <v>37</v>
      </c>
      <c r="O203" s="174">
        <v>0.13700000000000001</v>
      </c>
      <c r="P203" s="174">
        <f>O203*H203</f>
        <v>82.337000000000003</v>
      </c>
      <c r="Q203" s="174">
        <v>0</v>
      </c>
      <c r="R203" s="174">
        <f>Q203*H203</f>
        <v>0</v>
      </c>
      <c r="S203" s="174">
        <v>0</v>
      </c>
      <c r="T203" s="175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6" t="s">
        <v>259</v>
      </c>
      <c r="AT203" s="176" t="s">
        <v>132</v>
      </c>
      <c r="AU203" s="176" t="s">
        <v>81</v>
      </c>
      <c r="AY203" s="17" t="s">
        <v>129</v>
      </c>
      <c r="BE203" s="177">
        <f>IF(N203="základní",J203,0)</f>
        <v>36600.900000000001</v>
      </c>
      <c r="BF203" s="177">
        <f>IF(N203="snížená",J203,0)</f>
        <v>0</v>
      </c>
      <c r="BG203" s="177">
        <f>IF(N203="zákl. přenesená",J203,0)</f>
        <v>0</v>
      </c>
      <c r="BH203" s="177">
        <f>IF(N203="sníž. přenesená",J203,0)</f>
        <v>0</v>
      </c>
      <c r="BI203" s="177">
        <f>IF(N203="nulová",J203,0)</f>
        <v>0</v>
      </c>
      <c r="BJ203" s="17" t="s">
        <v>79</v>
      </c>
      <c r="BK203" s="177">
        <f>ROUND(I203*H203,2)</f>
        <v>36600.900000000001</v>
      </c>
      <c r="BL203" s="17" t="s">
        <v>259</v>
      </c>
      <c r="BM203" s="176" t="s">
        <v>344</v>
      </c>
    </row>
    <row r="204" s="13" customFormat="1">
      <c r="A204" s="13"/>
      <c r="B204" s="191"/>
      <c r="C204" s="13"/>
      <c r="D204" s="187" t="s">
        <v>194</v>
      </c>
      <c r="E204" s="192" t="s">
        <v>1</v>
      </c>
      <c r="F204" s="193" t="s">
        <v>317</v>
      </c>
      <c r="G204" s="13"/>
      <c r="H204" s="194">
        <v>601</v>
      </c>
      <c r="I204" s="13"/>
      <c r="J204" s="13"/>
      <c r="K204" s="13"/>
      <c r="L204" s="191"/>
      <c r="M204" s="195"/>
      <c r="N204" s="196"/>
      <c r="O204" s="196"/>
      <c r="P204" s="196"/>
      <c r="Q204" s="196"/>
      <c r="R204" s="196"/>
      <c r="S204" s="196"/>
      <c r="T204" s="19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2" t="s">
        <v>194</v>
      </c>
      <c r="AU204" s="192" t="s">
        <v>81</v>
      </c>
      <c r="AV204" s="13" t="s">
        <v>81</v>
      </c>
      <c r="AW204" s="13" t="s">
        <v>27</v>
      </c>
      <c r="AX204" s="13" t="s">
        <v>79</v>
      </c>
      <c r="AY204" s="192" t="s">
        <v>129</v>
      </c>
    </row>
    <row r="205" s="2" customFormat="1" ht="24.15" customHeight="1">
      <c r="A205" s="32"/>
      <c r="B205" s="165"/>
      <c r="C205" s="166" t="s">
        <v>345</v>
      </c>
      <c r="D205" s="166" t="s">
        <v>132</v>
      </c>
      <c r="E205" s="167" t="s">
        <v>346</v>
      </c>
      <c r="F205" s="168" t="s">
        <v>347</v>
      </c>
      <c r="G205" s="169" t="s">
        <v>145</v>
      </c>
      <c r="H205" s="170">
        <v>88</v>
      </c>
      <c r="I205" s="171">
        <v>160</v>
      </c>
      <c r="J205" s="171">
        <f>ROUND(I205*H205,2)</f>
        <v>14080</v>
      </c>
      <c r="K205" s="168" t="s">
        <v>136</v>
      </c>
      <c r="L205" s="33"/>
      <c r="M205" s="172" t="s">
        <v>1</v>
      </c>
      <c r="N205" s="173" t="s">
        <v>37</v>
      </c>
      <c r="O205" s="174">
        <v>0.35899999999999999</v>
      </c>
      <c r="P205" s="174">
        <f>O205*H205</f>
        <v>31.591999999999999</v>
      </c>
      <c r="Q205" s="174">
        <v>0</v>
      </c>
      <c r="R205" s="174">
        <f>Q205*H205</f>
        <v>0</v>
      </c>
      <c r="S205" s="174">
        <v>0</v>
      </c>
      <c r="T205" s="175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6" t="s">
        <v>259</v>
      </c>
      <c r="AT205" s="176" t="s">
        <v>132</v>
      </c>
      <c r="AU205" s="176" t="s">
        <v>81</v>
      </c>
      <c r="AY205" s="17" t="s">
        <v>129</v>
      </c>
      <c r="BE205" s="177">
        <f>IF(N205="základní",J205,0)</f>
        <v>14080</v>
      </c>
      <c r="BF205" s="177">
        <f>IF(N205="snížená",J205,0)</f>
        <v>0</v>
      </c>
      <c r="BG205" s="177">
        <f>IF(N205="zákl. přenesená",J205,0)</f>
        <v>0</v>
      </c>
      <c r="BH205" s="177">
        <f>IF(N205="sníž. přenesená",J205,0)</f>
        <v>0</v>
      </c>
      <c r="BI205" s="177">
        <f>IF(N205="nulová",J205,0)</f>
        <v>0</v>
      </c>
      <c r="BJ205" s="17" t="s">
        <v>79</v>
      </c>
      <c r="BK205" s="177">
        <f>ROUND(I205*H205,2)</f>
        <v>14080</v>
      </c>
      <c r="BL205" s="17" t="s">
        <v>259</v>
      </c>
      <c r="BM205" s="176" t="s">
        <v>348</v>
      </c>
    </row>
    <row r="206" s="2" customFormat="1" ht="24.15" customHeight="1">
      <c r="A206" s="32"/>
      <c r="B206" s="165"/>
      <c r="C206" s="166" t="s">
        <v>224</v>
      </c>
      <c r="D206" s="166" t="s">
        <v>132</v>
      </c>
      <c r="E206" s="167" t="s">
        <v>349</v>
      </c>
      <c r="F206" s="168" t="s">
        <v>350</v>
      </c>
      <c r="G206" s="169" t="s">
        <v>145</v>
      </c>
      <c r="H206" s="170">
        <v>601</v>
      </c>
      <c r="I206" s="171">
        <v>108</v>
      </c>
      <c r="J206" s="171">
        <f>ROUND(I206*H206,2)</f>
        <v>64908</v>
      </c>
      <c r="K206" s="168" t="s">
        <v>136</v>
      </c>
      <c r="L206" s="33"/>
      <c r="M206" s="172" t="s">
        <v>1</v>
      </c>
      <c r="N206" s="173" t="s">
        <v>37</v>
      </c>
      <c r="O206" s="174">
        <v>0.058999999999999997</v>
      </c>
      <c r="P206" s="174">
        <f>O206*H206</f>
        <v>35.458999999999996</v>
      </c>
      <c r="Q206" s="174">
        <v>0</v>
      </c>
      <c r="R206" s="174">
        <f>Q206*H206</f>
        <v>0</v>
      </c>
      <c r="S206" s="174">
        <v>0</v>
      </c>
      <c r="T206" s="175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76" t="s">
        <v>259</v>
      </c>
      <c r="AT206" s="176" t="s">
        <v>132</v>
      </c>
      <c r="AU206" s="176" t="s">
        <v>81</v>
      </c>
      <c r="AY206" s="17" t="s">
        <v>129</v>
      </c>
      <c r="BE206" s="177">
        <f>IF(N206="základní",J206,0)</f>
        <v>64908</v>
      </c>
      <c r="BF206" s="177">
        <f>IF(N206="snížená",J206,0)</f>
        <v>0</v>
      </c>
      <c r="BG206" s="177">
        <f>IF(N206="zákl. přenesená",J206,0)</f>
        <v>0</v>
      </c>
      <c r="BH206" s="177">
        <f>IF(N206="sníž. přenesená",J206,0)</f>
        <v>0</v>
      </c>
      <c r="BI206" s="177">
        <f>IF(N206="nulová",J206,0)</f>
        <v>0</v>
      </c>
      <c r="BJ206" s="17" t="s">
        <v>79</v>
      </c>
      <c r="BK206" s="177">
        <f>ROUND(I206*H206,2)</f>
        <v>64908</v>
      </c>
      <c r="BL206" s="17" t="s">
        <v>259</v>
      </c>
      <c r="BM206" s="176" t="s">
        <v>351</v>
      </c>
    </row>
    <row r="207" s="13" customFormat="1">
      <c r="A207" s="13"/>
      <c r="B207" s="191"/>
      <c r="C207" s="13"/>
      <c r="D207" s="187" t="s">
        <v>194</v>
      </c>
      <c r="E207" s="192" t="s">
        <v>1</v>
      </c>
      <c r="F207" s="193" t="s">
        <v>317</v>
      </c>
      <c r="G207" s="13"/>
      <c r="H207" s="194">
        <v>601</v>
      </c>
      <c r="I207" s="13"/>
      <c r="J207" s="13"/>
      <c r="K207" s="13"/>
      <c r="L207" s="191"/>
      <c r="M207" s="195"/>
      <c r="N207" s="196"/>
      <c r="O207" s="196"/>
      <c r="P207" s="196"/>
      <c r="Q207" s="196"/>
      <c r="R207" s="196"/>
      <c r="S207" s="196"/>
      <c r="T207" s="19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2" t="s">
        <v>194</v>
      </c>
      <c r="AU207" s="192" t="s">
        <v>81</v>
      </c>
      <c r="AV207" s="13" t="s">
        <v>81</v>
      </c>
      <c r="AW207" s="13" t="s">
        <v>27</v>
      </c>
      <c r="AX207" s="13" t="s">
        <v>79</v>
      </c>
      <c r="AY207" s="192" t="s">
        <v>129</v>
      </c>
    </row>
    <row r="208" s="2" customFormat="1" ht="24.15" customHeight="1">
      <c r="A208" s="32"/>
      <c r="B208" s="165"/>
      <c r="C208" s="166" t="s">
        <v>352</v>
      </c>
      <c r="D208" s="166" t="s">
        <v>132</v>
      </c>
      <c r="E208" s="167" t="s">
        <v>353</v>
      </c>
      <c r="F208" s="168" t="s">
        <v>354</v>
      </c>
      <c r="G208" s="169" t="s">
        <v>145</v>
      </c>
      <c r="H208" s="170">
        <v>88</v>
      </c>
      <c r="I208" s="171">
        <v>146</v>
      </c>
      <c r="J208" s="171">
        <f>ROUND(I208*H208,2)</f>
        <v>12848</v>
      </c>
      <c r="K208" s="168" t="s">
        <v>136</v>
      </c>
      <c r="L208" s="33"/>
      <c r="M208" s="172" t="s">
        <v>1</v>
      </c>
      <c r="N208" s="173" t="s">
        <v>37</v>
      </c>
      <c r="O208" s="174">
        <v>0.065000000000000002</v>
      </c>
      <c r="P208" s="174">
        <f>O208*H208</f>
        <v>5.7200000000000006</v>
      </c>
      <c r="Q208" s="174">
        <v>0</v>
      </c>
      <c r="R208" s="174">
        <f>Q208*H208</f>
        <v>0</v>
      </c>
      <c r="S208" s="174">
        <v>0</v>
      </c>
      <c r="T208" s="175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76" t="s">
        <v>259</v>
      </c>
      <c r="AT208" s="176" t="s">
        <v>132</v>
      </c>
      <c r="AU208" s="176" t="s">
        <v>81</v>
      </c>
      <c r="AY208" s="17" t="s">
        <v>129</v>
      </c>
      <c r="BE208" s="177">
        <f>IF(N208="základní",J208,0)</f>
        <v>12848</v>
      </c>
      <c r="BF208" s="177">
        <f>IF(N208="snížená",J208,0)</f>
        <v>0</v>
      </c>
      <c r="BG208" s="177">
        <f>IF(N208="zákl. přenesená",J208,0)</f>
        <v>0</v>
      </c>
      <c r="BH208" s="177">
        <f>IF(N208="sníž. přenesená",J208,0)</f>
        <v>0</v>
      </c>
      <c r="BI208" s="177">
        <f>IF(N208="nulová",J208,0)</f>
        <v>0</v>
      </c>
      <c r="BJ208" s="17" t="s">
        <v>79</v>
      </c>
      <c r="BK208" s="177">
        <f>ROUND(I208*H208,2)</f>
        <v>12848</v>
      </c>
      <c r="BL208" s="17" t="s">
        <v>259</v>
      </c>
      <c r="BM208" s="176" t="s">
        <v>355</v>
      </c>
    </row>
    <row r="209" s="2" customFormat="1" ht="21.75" customHeight="1">
      <c r="A209" s="32"/>
      <c r="B209" s="165"/>
      <c r="C209" s="166" t="s">
        <v>228</v>
      </c>
      <c r="D209" s="166" t="s">
        <v>132</v>
      </c>
      <c r="E209" s="167" t="s">
        <v>356</v>
      </c>
      <c r="F209" s="168" t="s">
        <v>357</v>
      </c>
      <c r="G209" s="169" t="s">
        <v>145</v>
      </c>
      <c r="H209" s="170">
        <v>689</v>
      </c>
      <c r="I209" s="171">
        <v>14.9</v>
      </c>
      <c r="J209" s="171">
        <f>ROUND(I209*H209,2)</f>
        <v>10266.1</v>
      </c>
      <c r="K209" s="168" t="s">
        <v>136</v>
      </c>
      <c r="L209" s="33"/>
      <c r="M209" s="172" t="s">
        <v>1</v>
      </c>
      <c r="N209" s="173" t="s">
        <v>37</v>
      </c>
      <c r="O209" s="174">
        <v>0.021999999999999999</v>
      </c>
      <c r="P209" s="174">
        <f>O209*H209</f>
        <v>15.158</v>
      </c>
      <c r="Q209" s="174">
        <v>6.0000000000000002E-05</v>
      </c>
      <c r="R209" s="174">
        <f>Q209*H209</f>
        <v>0.041340000000000002</v>
      </c>
      <c r="S209" s="174">
        <v>0</v>
      </c>
      <c r="T209" s="175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76" t="s">
        <v>259</v>
      </c>
      <c r="AT209" s="176" t="s">
        <v>132</v>
      </c>
      <c r="AU209" s="176" t="s">
        <v>81</v>
      </c>
      <c r="AY209" s="17" t="s">
        <v>129</v>
      </c>
      <c r="BE209" s="177">
        <f>IF(N209="základní",J209,0)</f>
        <v>10266.1</v>
      </c>
      <c r="BF209" s="177">
        <f>IF(N209="snížená",J209,0)</f>
        <v>0</v>
      </c>
      <c r="BG209" s="177">
        <f>IF(N209="zákl. přenesená",J209,0)</f>
        <v>0</v>
      </c>
      <c r="BH209" s="177">
        <f>IF(N209="sníž. přenesená",J209,0)</f>
        <v>0</v>
      </c>
      <c r="BI209" s="177">
        <f>IF(N209="nulová",J209,0)</f>
        <v>0</v>
      </c>
      <c r="BJ209" s="17" t="s">
        <v>79</v>
      </c>
      <c r="BK209" s="177">
        <f>ROUND(I209*H209,2)</f>
        <v>10266.1</v>
      </c>
      <c r="BL209" s="17" t="s">
        <v>259</v>
      </c>
      <c r="BM209" s="176" t="s">
        <v>358</v>
      </c>
    </row>
    <row r="210" s="2" customFormat="1" ht="24.15" customHeight="1">
      <c r="A210" s="32"/>
      <c r="B210" s="165"/>
      <c r="C210" s="166" t="s">
        <v>359</v>
      </c>
      <c r="D210" s="166" t="s">
        <v>132</v>
      </c>
      <c r="E210" s="167" t="s">
        <v>360</v>
      </c>
      <c r="F210" s="168" t="s">
        <v>361</v>
      </c>
      <c r="G210" s="169" t="s">
        <v>145</v>
      </c>
      <c r="H210" s="170">
        <v>264</v>
      </c>
      <c r="I210" s="171">
        <v>50.5</v>
      </c>
      <c r="J210" s="171">
        <f>ROUND(I210*H210,2)</f>
        <v>13332</v>
      </c>
      <c r="K210" s="168" t="s">
        <v>136</v>
      </c>
      <c r="L210" s="33"/>
      <c r="M210" s="172" t="s">
        <v>1</v>
      </c>
      <c r="N210" s="173" t="s">
        <v>37</v>
      </c>
      <c r="O210" s="174">
        <v>0.124</v>
      </c>
      <c r="P210" s="174">
        <f>O210*H210</f>
        <v>32.735999999999997</v>
      </c>
      <c r="Q210" s="174">
        <v>0</v>
      </c>
      <c r="R210" s="174">
        <f>Q210*H210</f>
        <v>0</v>
      </c>
      <c r="S210" s="174">
        <v>0</v>
      </c>
      <c r="T210" s="175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6" t="s">
        <v>259</v>
      </c>
      <c r="AT210" s="176" t="s">
        <v>132</v>
      </c>
      <c r="AU210" s="176" t="s">
        <v>81</v>
      </c>
      <c r="AY210" s="17" t="s">
        <v>129</v>
      </c>
      <c r="BE210" s="177">
        <f>IF(N210="základní",J210,0)</f>
        <v>13332</v>
      </c>
      <c r="BF210" s="177">
        <f>IF(N210="snížená",J210,0)</f>
        <v>0</v>
      </c>
      <c r="BG210" s="177">
        <f>IF(N210="zákl. přenesená",J210,0)</f>
        <v>0</v>
      </c>
      <c r="BH210" s="177">
        <f>IF(N210="sníž. přenesená",J210,0)</f>
        <v>0</v>
      </c>
      <c r="BI210" s="177">
        <f>IF(N210="nulová",J210,0)</f>
        <v>0</v>
      </c>
      <c r="BJ210" s="17" t="s">
        <v>79</v>
      </c>
      <c r="BK210" s="177">
        <f>ROUND(I210*H210,2)</f>
        <v>13332</v>
      </c>
      <c r="BL210" s="17" t="s">
        <v>259</v>
      </c>
      <c r="BM210" s="176" t="s">
        <v>362</v>
      </c>
    </row>
    <row r="211" s="2" customFormat="1" ht="24.15" customHeight="1">
      <c r="A211" s="32"/>
      <c r="B211" s="165"/>
      <c r="C211" s="178" t="s">
        <v>231</v>
      </c>
      <c r="D211" s="178" t="s">
        <v>149</v>
      </c>
      <c r="E211" s="179" t="s">
        <v>363</v>
      </c>
      <c r="F211" s="180" t="s">
        <v>364</v>
      </c>
      <c r="G211" s="181" t="s">
        <v>145</v>
      </c>
      <c r="H211" s="182">
        <v>277.19999999999999</v>
      </c>
      <c r="I211" s="183">
        <v>49.299999999999997</v>
      </c>
      <c r="J211" s="183">
        <f>ROUND(I211*H211,2)</f>
        <v>13665.959999999999</v>
      </c>
      <c r="K211" s="180" t="s">
        <v>136</v>
      </c>
      <c r="L211" s="184"/>
      <c r="M211" s="185" t="s">
        <v>1</v>
      </c>
      <c r="N211" s="186" t="s">
        <v>37</v>
      </c>
      <c r="O211" s="174">
        <v>0</v>
      </c>
      <c r="P211" s="174">
        <f>O211*H211</f>
        <v>0</v>
      </c>
      <c r="Q211" s="174">
        <v>0.00055000000000000003</v>
      </c>
      <c r="R211" s="174">
        <f>Q211*H211</f>
        <v>0.15246000000000001</v>
      </c>
      <c r="S211" s="174">
        <v>0</v>
      </c>
      <c r="T211" s="175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76" t="s">
        <v>365</v>
      </c>
      <c r="AT211" s="176" t="s">
        <v>149</v>
      </c>
      <c r="AU211" s="176" t="s">
        <v>81</v>
      </c>
      <c r="AY211" s="17" t="s">
        <v>129</v>
      </c>
      <c r="BE211" s="177">
        <f>IF(N211="základní",J211,0)</f>
        <v>13665.959999999999</v>
      </c>
      <c r="BF211" s="177">
        <f>IF(N211="snížená",J211,0)</f>
        <v>0</v>
      </c>
      <c r="BG211" s="177">
        <f>IF(N211="zákl. přenesená",J211,0)</f>
        <v>0</v>
      </c>
      <c r="BH211" s="177">
        <f>IF(N211="sníž. přenesená",J211,0)</f>
        <v>0</v>
      </c>
      <c r="BI211" s="177">
        <f>IF(N211="nulová",J211,0)</f>
        <v>0</v>
      </c>
      <c r="BJ211" s="17" t="s">
        <v>79</v>
      </c>
      <c r="BK211" s="177">
        <f>ROUND(I211*H211,2)</f>
        <v>13665.959999999999</v>
      </c>
      <c r="BL211" s="17" t="s">
        <v>365</v>
      </c>
      <c r="BM211" s="176" t="s">
        <v>366</v>
      </c>
    </row>
    <row r="212" s="13" customFormat="1">
      <c r="A212" s="13"/>
      <c r="B212" s="191"/>
      <c r="C212" s="13"/>
      <c r="D212" s="187" t="s">
        <v>194</v>
      </c>
      <c r="E212" s="13"/>
      <c r="F212" s="193" t="s">
        <v>367</v>
      </c>
      <c r="G212" s="13"/>
      <c r="H212" s="194">
        <v>277.19999999999999</v>
      </c>
      <c r="I212" s="13"/>
      <c r="J212" s="13"/>
      <c r="K212" s="13"/>
      <c r="L212" s="191"/>
      <c r="M212" s="195"/>
      <c r="N212" s="196"/>
      <c r="O212" s="196"/>
      <c r="P212" s="196"/>
      <c r="Q212" s="196"/>
      <c r="R212" s="196"/>
      <c r="S212" s="196"/>
      <c r="T212" s="19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2" t="s">
        <v>194</v>
      </c>
      <c r="AU212" s="192" t="s">
        <v>81</v>
      </c>
      <c r="AV212" s="13" t="s">
        <v>81</v>
      </c>
      <c r="AW212" s="13" t="s">
        <v>3</v>
      </c>
      <c r="AX212" s="13" t="s">
        <v>79</v>
      </c>
      <c r="AY212" s="192" t="s">
        <v>129</v>
      </c>
    </row>
    <row r="213" s="2" customFormat="1" ht="21.75" customHeight="1">
      <c r="A213" s="32"/>
      <c r="B213" s="165"/>
      <c r="C213" s="178" t="s">
        <v>368</v>
      </c>
      <c r="D213" s="178" t="s">
        <v>149</v>
      </c>
      <c r="E213" s="179" t="s">
        <v>369</v>
      </c>
      <c r="F213" s="180" t="s">
        <v>370</v>
      </c>
      <c r="G213" s="181" t="s">
        <v>158</v>
      </c>
      <c r="H213" s="182">
        <v>12</v>
      </c>
      <c r="I213" s="183">
        <v>71.189999999999998</v>
      </c>
      <c r="J213" s="183">
        <f>ROUND(I213*H213,2)</f>
        <v>854.27999999999997</v>
      </c>
      <c r="K213" s="180" t="s">
        <v>1</v>
      </c>
      <c r="L213" s="184"/>
      <c r="M213" s="185" t="s">
        <v>1</v>
      </c>
      <c r="N213" s="186" t="s">
        <v>37</v>
      </c>
      <c r="O213" s="174">
        <v>0</v>
      </c>
      <c r="P213" s="174">
        <f>O213*H213</f>
        <v>0</v>
      </c>
      <c r="Q213" s="174">
        <v>0</v>
      </c>
      <c r="R213" s="174">
        <f>Q213*H213</f>
        <v>0</v>
      </c>
      <c r="S213" s="174">
        <v>0</v>
      </c>
      <c r="T213" s="175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76" t="s">
        <v>365</v>
      </c>
      <c r="AT213" s="176" t="s">
        <v>149</v>
      </c>
      <c r="AU213" s="176" t="s">
        <v>81</v>
      </c>
      <c r="AY213" s="17" t="s">
        <v>129</v>
      </c>
      <c r="BE213" s="177">
        <f>IF(N213="základní",J213,0)</f>
        <v>854.27999999999997</v>
      </c>
      <c r="BF213" s="177">
        <f>IF(N213="snížená",J213,0)</f>
        <v>0</v>
      </c>
      <c r="BG213" s="177">
        <f>IF(N213="zákl. přenesená",J213,0)</f>
        <v>0</v>
      </c>
      <c r="BH213" s="177">
        <f>IF(N213="sníž. přenesená",J213,0)</f>
        <v>0</v>
      </c>
      <c r="BI213" s="177">
        <f>IF(N213="nulová",J213,0)</f>
        <v>0</v>
      </c>
      <c r="BJ213" s="17" t="s">
        <v>79</v>
      </c>
      <c r="BK213" s="177">
        <f>ROUND(I213*H213,2)</f>
        <v>854.27999999999997</v>
      </c>
      <c r="BL213" s="17" t="s">
        <v>365</v>
      </c>
      <c r="BM213" s="176" t="s">
        <v>371</v>
      </c>
    </row>
    <row r="214" s="12" customFormat="1" ht="22.8" customHeight="1">
      <c r="A214" s="12"/>
      <c r="B214" s="153"/>
      <c r="C214" s="12"/>
      <c r="D214" s="154" t="s">
        <v>71</v>
      </c>
      <c r="E214" s="163" t="s">
        <v>372</v>
      </c>
      <c r="F214" s="163" t="s">
        <v>373</v>
      </c>
      <c r="G214" s="12"/>
      <c r="H214" s="12"/>
      <c r="I214" s="12"/>
      <c r="J214" s="164">
        <f>BK214</f>
        <v>4960</v>
      </c>
      <c r="K214" s="12"/>
      <c r="L214" s="153"/>
      <c r="M214" s="157"/>
      <c r="N214" s="158"/>
      <c r="O214" s="158"/>
      <c r="P214" s="159">
        <f>P215</f>
        <v>0</v>
      </c>
      <c r="Q214" s="158"/>
      <c r="R214" s="159">
        <f>R215</f>
        <v>0</v>
      </c>
      <c r="S214" s="158"/>
      <c r="T214" s="160">
        <f>T215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54" t="s">
        <v>148</v>
      </c>
      <c r="AT214" s="161" t="s">
        <v>71</v>
      </c>
      <c r="AU214" s="161" t="s">
        <v>79</v>
      </c>
      <c r="AY214" s="154" t="s">
        <v>129</v>
      </c>
      <c r="BK214" s="162">
        <f>BK215</f>
        <v>4960</v>
      </c>
    </row>
    <row r="215" s="2" customFormat="1" ht="21.75" customHeight="1">
      <c r="A215" s="32"/>
      <c r="B215" s="165"/>
      <c r="C215" s="166" t="s">
        <v>374</v>
      </c>
      <c r="D215" s="166" t="s">
        <v>132</v>
      </c>
      <c r="E215" s="167" t="s">
        <v>375</v>
      </c>
      <c r="F215" s="168" t="s">
        <v>376</v>
      </c>
      <c r="G215" s="169" t="s">
        <v>158</v>
      </c>
      <c r="H215" s="170">
        <v>1</v>
      </c>
      <c r="I215" s="171">
        <v>4960</v>
      </c>
      <c r="J215" s="171">
        <f>ROUND(I215*H215,2)</f>
        <v>4960</v>
      </c>
      <c r="K215" s="168" t="s">
        <v>1</v>
      </c>
      <c r="L215" s="33"/>
      <c r="M215" s="172" t="s">
        <v>1</v>
      </c>
      <c r="N215" s="173" t="s">
        <v>37</v>
      </c>
      <c r="O215" s="174">
        <v>0</v>
      </c>
      <c r="P215" s="174">
        <f>O215*H215</f>
        <v>0</v>
      </c>
      <c r="Q215" s="174">
        <v>0</v>
      </c>
      <c r="R215" s="174">
        <f>Q215*H215</f>
        <v>0</v>
      </c>
      <c r="S215" s="174">
        <v>0</v>
      </c>
      <c r="T215" s="175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76" t="s">
        <v>259</v>
      </c>
      <c r="AT215" s="176" t="s">
        <v>132</v>
      </c>
      <c r="AU215" s="176" t="s">
        <v>81</v>
      </c>
      <c r="AY215" s="17" t="s">
        <v>129</v>
      </c>
      <c r="BE215" s="177">
        <f>IF(N215="základní",J215,0)</f>
        <v>4960</v>
      </c>
      <c r="BF215" s="177">
        <f>IF(N215="snížená",J215,0)</f>
        <v>0</v>
      </c>
      <c r="BG215" s="177">
        <f>IF(N215="zákl. přenesená",J215,0)</f>
        <v>0</v>
      </c>
      <c r="BH215" s="177">
        <f>IF(N215="sníž. přenesená",J215,0)</f>
        <v>0</v>
      </c>
      <c r="BI215" s="177">
        <f>IF(N215="nulová",J215,0)</f>
        <v>0</v>
      </c>
      <c r="BJ215" s="17" t="s">
        <v>79</v>
      </c>
      <c r="BK215" s="177">
        <f>ROUND(I215*H215,2)</f>
        <v>4960</v>
      </c>
      <c r="BL215" s="17" t="s">
        <v>259</v>
      </c>
      <c r="BM215" s="176" t="s">
        <v>377</v>
      </c>
    </row>
    <row r="216" s="12" customFormat="1" ht="25.92" customHeight="1">
      <c r="A216" s="12"/>
      <c r="B216" s="153"/>
      <c r="C216" s="12"/>
      <c r="D216" s="154" t="s">
        <v>71</v>
      </c>
      <c r="E216" s="155" t="s">
        <v>378</v>
      </c>
      <c r="F216" s="155" t="s">
        <v>379</v>
      </c>
      <c r="G216" s="12"/>
      <c r="H216" s="12"/>
      <c r="I216" s="12"/>
      <c r="J216" s="156">
        <f>BK216</f>
        <v>222615</v>
      </c>
      <c r="K216" s="12"/>
      <c r="L216" s="153"/>
      <c r="M216" s="157"/>
      <c r="N216" s="158"/>
      <c r="O216" s="158"/>
      <c r="P216" s="159">
        <f>P217+P219+P223+P225+P227</f>
        <v>0</v>
      </c>
      <c r="Q216" s="158"/>
      <c r="R216" s="159">
        <f>R217+R219+R223+R225+R227</f>
        <v>0</v>
      </c>
      <c r="S216" s="158"/>
      <c r="T216" s="160">
        <f>T217+T219+T223+T225+T227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54" t="s">
        <v>161</v>
      </c>
      <c r="AT216" s="161" t="s">
        <v>71</v>
      </c>
      <c r="AU216" s="161" t="s">
        <v>72</v>
      </c>
      <c r="AY216" s="154" t="s">
        <v>129</v>
      </c>
      <c r="BK216" s="162">
        <f>BK217+BK219+BK223+BK225+BK227</f>
        <v>222615</v>
      </c>
    </row>
    <row r="217" s="12" customFormat="1" ht="22.8" customHeight="1">
      <c r="A217" s="12"/>
      <c r="B217" s="153"/>
      <c r="C217" s="12"/>
      <c r="D217" s="154" t="s">
        <v>71</v>
      </c>
      <c r="E217" s="163" t="s">
        <v>72</v>
      </c>
      <c r="F217" s="163" t="s">
        <v>379</v>
      </c>
      <c r="G217" s="12"/>
      <c r="H217" s="12"/>
      <c r="I217" s="12"/>
      <c r="J217" s="164">
        <f>BK217</f>
        <v>34615</v>
      </c>
      <c r="K217" s="12"/>
      <c r="L217" s="153"/>
      <c r="M217" s="157"/>
      <c r="N217" s="158"/>
      <c r="O217" s="158"/>
      <c r="P217" s="159">
        <f>P218</f>
        <v>0</v>
      </c>
      <c r="Q217" s="158"/>
      <c r="R217" s="159">
        <f>R218</f>
        <v>0</v>
      </c>
      <c r="S217" s="158"/>
      <c r="T217" s="160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54" t="s">
        <v>79</v>
      </c>
      <c r="AT217" s="161" t="s">
        <v>71</v>
      </c>
      <c r="AU217" s="161" t="s">
        <v>79</v>
      </c>
      <c r="AY217" s="154" t="s">
        <v>129</v>
      </c>
      <c r="BK217" s="162">
        <f>BK218</f>
        <v>34615</v>
      </c>
    </row>
    <row r="218" s="2" customFormat="1" ht="16.5" customHeight="1">
      <c r="A218" s="32"/>
      <c r="B218" s="165"/>
      <c r="C218" s="166" t="s">
        <v>380</v>
      </c>
      <c r="D218" s="166" t="s">
        <v>132</v>
      </c>
      <c r="E218" s="167" t="s">
        <v>381</v>
      </c>
      <c r="F218" s="168" t="s">
        <v>382</v>
      </c>
      <c r="G218" s="169" t="s">
        <v>383</v>
      </c>
      <c r="H218" s="170">
        <v>115</v>
      </c>
      <c r="I218" s="171">
        <v>301</v>
      </c>
      <c r="J218" s="171">
        <f>ROUND(I218*H218,2)</f>
        <v>34615</v>
      </c>
      <c r="K218" s="168" t="s">
        <v>1</v>
      </c>
      <c r="L218" s="33"/>
      <c r="M218" s="172" t="s">
        <v>1</v>
      </c>
      <c r="N218" s="173" t="s">
        <v>37</v>
      </c>
      <c r="O218" s="174">
        <v>0</v>
      </c>
      <c r="P218" s="174">
        <f>O218*H218</f>
        <v>0</v>
      </c>
      <c r="Q218" s="174">
        <v>0</v>
      </c>
      <c r="R218" s="174">
        <f>Q218*H218</f>
        <v>0</v>
      </c>
      <c r="S218" s="174">
        <v>0</v>
      </c>
      <c r="T218" s="175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76" t="s">
        <v>137</v>
      </c>
      <c r="AT218" s="176" t="s">
        <v>132</v>
      </c>
      <c r="AU218" s="176" t="s">
        <v>81</v>
      </c>
      <c r="AY218" s="17" t="s">
        <v>129</v>
      </c>
      <c r="BE218" s="177">
        <f>IF(N218="základní",J218,0)</f>
        <v>34615</v>
      </c>
      <c r="BF218" s="177">
        <f>IF(N218="snížená",J218,0)</f>
        <v>0</v>
      </c>
      <c r="BG218" s="177">
        <f>IF(N218="zákl. přenesená",J218,0)</f>
        <v>0</v>
      </c>
      <c r="BH218" s="177">
        <f>IF(N218="sníž. přenesená",J218,0)</f>
        <v>0</v>
      </c>
      <c r="BI218" s="177">
        <f>IF(N218="nulová",J218,0)</f>
        <v>0</v>
      </c>
      <c r="BJ218" s="17" t="s">
        <v>79</v>
      </c>
      <c r="BK218" s="177">
        <f>ROUND(I218*H218,2)</f>
        <v>34615</v>
      </c>
      <c r="BL218" s="17" t="s">
        <v>137</v>
      </c>
      <c r="BM218" s="176" t="s">
        <v>384</v>
      </c>
    </row>
    <row r="219" s="12" customFormat="1" ht="22.8" customHeight="1">
      <c r="A219" s="12"/>
      <c r="B219" s="153"/>
      <c r="C219" s="12"/>
      <c r="D219" s="154" t="s">
        <v>71</v>
      </c>
      <c r="E219" s="163" t="s">
        <v>385</v>
      </c>
      <c r="F219" s="163" t="s">
        <v>386</v>
      </c>
      <c r="G219" s="12"/>
      <c r="H219" s="12"/>
      <c r="I219" s="12"/>
      <c r="J219" s="164">
        <f>BK219</f>
        <v>58000</v>
      </c>
      <c r="K219" s="12"/>
      <c r="L219" s="153"/>
      <c r="M219" s="157"/>
      <c r="N219" s="158"/>
      <c r="O219" s="158"/>
      <c r="P219" s="159">
        <f>SUM(P220:P222)</f>
        <v>0</v>
      </c>
      <c r="Q219" s="158"/>
      <c r="R219" s="159">
        <f>SUM(R220:R222)</f>
        <v>0</v>
      </c>
      <c r="S219" s="158"/>
      <c r="T219" s="160">
        <f>SUM(T220:T222)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154" t="s">
        <v>161</v>
      </c>
      <c r="AT219" s="161" t="s">
        <v>71</v>
      </c>
      <c r="AU219" s="161" t="s">
        <v>79</v>
      </c>
      <c r="AY219" s="154" t="s">
        <v>129</v>
      </c>
      <c r="BK219" s="162">
        <f>SUM(BK220:BK222)</f>
        <v>58000</v>
      </c>
    </row>
    <row r="220" s="2" customFormat="1" ht="16.5" customHeight="1">
      <c r="A220" s="32"/>
      <c r="B220" s="165"/>
      <c r="C220" s="166" t="s">
        <v>235</v>
      </c>
      <c r="D220" s="166" t="s">
        <v>132</v>
      </c>
      <c r="E220" s="167" t="s">
        <v>387</v>
      </c>
      <c r="F220" s="168" t="s">
        <v>388</v>
      </c>
      <c r="G220" s="169" t="s">
        <v>275</v>
      </c>
      <c r="H220" s="170">
        <v>1</v>
      </c>
      <c r="I220" s="171">
        <v>12000</v>
      </c>
      <c r="J220" s="171">
        <f>ROUND(I220*H220,2)</f>
        <v>12000</v>
      </c>
      <c r="K220" s="168" t="s">
        <v>136</v>
      </c>
      <c r="L220" s="33"/>
      <c r="M220" s="172" t="s">
        <v>1</v>
      </c>
      <c r="N220" s="173" t="s">
        <v>37</v>
      </c>
      <c r="O220" s="174">
        <v>0</v>
      </c>
      <c r="P220" s="174">
        <f>O220*H220</f>
        <v>0</v>
      </c>
      <c r="Q220" s="174">
        <v>0</v>
      </c>
      <c r="R220" s="174">
        <f>Q220*H220</f>
        <v>0</v>
      </c>
      <c r="S220" s="174">
        <v>0</v>
      </c>
      <c r="T220" s="175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76" t="s">
        <v>389</v>
      </c>
      <c r="AT220" s="176" t="s">
        <v>132</v>
      </c>
      <c r="AU220" s="176" t="s">
        <v>81</v>
      </c>
      <c r="AY220" s="17" t="s">
        <v>129</v>
      </c>
      <c r="BE220" s="177">
        <f>IF(N220="základní",J220,0)</f>
        <v>12000</v>
      </c>
      <c r="BF220" s="177">
        <f>IF(N220="snížená",J220,0)</f>
        <v>0</v>
      </c>
      <c r="BG220" s="177">
        <f>IF(N220="zákl. přenesená",J220,0)</f>
        <v>0</v>
      </c>
      <c r="BH220" s="177">
        <f>IF(N220="sníž. přenesená",J220,0)</f>
        <v>0</v>
      </c>
      <c r="BI220" s="177">
        <f>IF(N220="nulová",J220,0)</f>
        <v>0</v>
      </c>
      <c r="BJ220" s="17" t="s">
        <v>79</v>
      </c>
      <c r="BK220" s="177">
        <f>ROUND(I220*H220,2)</f>
        <v>12000</v>
      </c>
      <c r="BL220" s="17" t="s">
        <v>389</v>
      </c>
      <c r="BM220" s="176" t="s">
        <v>390</v>
      </c>
    </row>
    <row r="221" s="2" customFormat="1" ht="16.5" customHeight="1">
      <c r="A221" s="32"/>
      <c r="B221" s="165"/>
      <c r="C221" s="166" t="s">
        <v>391</v>
      </c>
      <c r="D221" s="166" t="s">
        <v>132</v>
      </c>
      <c r="E221" s="167" t="s">
        <v>392</v>
      </c>
      <c r="F221" s="168" t="s">
        <v>393</v>
      </c>
      <c r="G221" s="169" t="s">
        <v>275</v>
      </c>
      <c r="H221" s="170">
        <v>1</v>
      </c>
      <c r="I221" s="171">
        <v>18000</v>
      </c>
      <c r="J221" s="171">
        <f>ROUND(I221*H221,2)</f>
        <v>18000</v>
      </c>
      <c r="K221" s="168" t="s">
        <v>136</v>
      </c>
      <c r="L221" s="33"/>
      <c r="M221" s="172" t="s">
        <v>1</v>
      </c>
      <c r="N221" s="173" t="s">
        <v>37</v>
      </c>
      <c r="O221" s="174">
        <v>0</v>
      </c>
      <c r="P221" s="174">
        <f>O221*H221</f>
        <v>0</v>
      </c>
      <c r="Q221" s="174">
        <v>0</v>
      </c>
      <c r="R221" s="174">
        <f>Q221*H221</f>
        <v>0</v>
      </c>
      <c r="S221" s="174">
        <v>0</v>
      </c>
      <c r="T221" s="175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76" t="s">
        <v>389</v>
      </c>
      <c r="AT221" s="176" t="s">
        <v>132</v>
      </c>
      <c r="AU221" s="176" t="s">
        <v>81</v>
      </c>
      <c r="AY221" s="17" t="s">
        <v>129</v>
      </c>
      <c r="BE221" s="177">
        <f>IF(N221="základní",J221,0)</f>
        <v>18000</v>
      </c>
      <c r="BF221" s="177">
        <f>IF(N221="snížená",J221,0)</f>
        <v>0</v>
      </c>
      <c r="BG221" s="177">
        <f>IF(N221="zákl. přenesená",J221,0)</f>
        <v>0</v>
      </c>
      <c r="BH221" s="177">
        <f>IF(N221="sníž. přenesená",J221,0)</f>
        <v>0</v>
      </c>
      <c r="BI221" s="177">
        <f>IF(N221="nulová",J221,0)</f>
        <v>0</v>
      </c>
      <c r="BJ221" s="17" t="s">
        <v>79</v>
      </c>
      <c r="BK221" s="177">
        <f>ROUND(I221*H221,2)</f>
        <v>18000</v>
      </c>
      <c r="BL221" s="17" t="s">
        <v>389</v>
      </c>
      <c r="BM221" s="176" t="s">
        <v>394</v>
      </c>
    </row>
    <row r="222" s="2" customFormat="1" ht="16.5" customHeight="1">
      <c r="A222" s="32"/>
      <c r="B222" s="165"/>
      <c r="C222" s="166" t="s">
        <v>239</v>
      </c>
      <c r="D222" s="166" t="s">
        <v>132</v>
      </c>
      <c r="E222" s="167" t="s">
        <v>395</v>
      </c>
      <c r="F222" s="168" t="s">
        <v>396</v>
      </c>
      <c r="G222" s="169" t="s">
        <v>275</v>
      </c>
      <c r="H222" s="170">
        <v>1</v>
      </c>
      <c r="I222" s="171">
        <v>28000</v>
      </c>
      <c r="J222" s="171">
        <f>ROUND(I222*H222,2)</f>
        <v>28000</v>
      </c>
      <c r="K222" s="168" t="s">
        <v>136</v>
      </c>
      <c r="L222" s="33"/>
      <c r="M222" s="172" t="s">
        <v>1</v>
      </c>
      <c r="N222" s="173" t="s">
        <v>37</v>
      </c>
      <c r="O222" s="174">
        <v>0</v>
      </c>
      <c r="P222" s="174">
        <f>O222*H222</f>
        <v>0</v>
      </c>
      <c r="Q222" s="174">
        <v>0</v>
      </c>
      <c r="R222" s="174">
        <f>Q222*H222</f>
        <v>0</v>
      </c>
      <c r="S222" s="174">
        <v>0</v>
      </c>
      <c r="T222" s="175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76" t="s">
        <v>389</v>
      </c>
      <c r="AT222" s="176" t="s">
        <v>132</v>
      </c>
      <c r="AU222" s="176" t="s">
        <v>81</v>
      </c>
      <c r="AY222" s="17" t="s">
        <v>129</v>
      </c>
      <c r="BE222" s="177">
        <f>IF(N222="základní",J222,0)</f>
        <v>28000</v>
      </c>
      <c r="BF222" s="177">
        <f>IF(N222="snížená",J222,0)</f>
        <v>0</v>
      </c>
      <c r="BG222" s="177">
        <f>IF(N222="zákl. přenesená",J222,0)</f>
        <v>0</v>
      </c>
      <c r="BH222" s="177">
        <f>IF(N222="sníž. přenesená",J222,0)</f>
        <v>0</v>
      </c>
      <c r="BI222" s="177">
        <f>IF(N222="nulová",J222,0)</f>
        <v>0</v>
      </c>
      <c r="BJ222" s="17" t="s">
        <v>79</v>
      </c>
      <c r="BK222" s="177">
        <f>ROUND(I222*H222,2)</f>
        <v>28000</v>
      </c>
      <c r="BL222" s="17" t="s">
        <v>389</v>
      </c>
      <c r="BM222" s="176" t="s">
        <v>397</v>
      </c>
    </row>
    <row r="223" s="12" customFormat="1" ht="22.8" customHeight="1">
      <c r="A223" s="12"/>
      <c r="B223" s="153"/>
      <c r="C223" s="12"/>
      <c r="D223" s="154" t="s">
        <v>71</v>
      </c>
      <c r="E223" s="163" t="s">
        <v>398</v>
      </c>
      <c r="F223" s="163" t="s">
        <v>399</v>
      </c>
      <c r="G223" s="12"/>
      <c r="H223" s="12"/>
      <c r="I223" s="12"/>
      <c r="J223" s="164">
        <f>BK223</f>
        <v>60000</v>
      </c>
      <c r="K223" s="12"/>
      <c r="L223" s="153"/>
      <c r="M223" s="157"/>
      <c r="N223" s="158"/>
      <c r="O223" s="158"/>
      <c r="P223" s="159">
        <f>P224</f>
        <v>0</v>
      </c>
      <c r="Q223" s="158"/>
      <c r="R223" s="159">
        <f>R224</f>
        <v>0</v>
      </c>
      <c r="S223" s="158"/>
      <c r="T223" s="160">
        <f>T224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54" t="s">
        <v>161</v>
      </c>
      <c r="AT223" s="161" t="s">
        <v>71</v>
      </c>
      <c r="AU223" s="161" t="s">
        <v>79</v>
      </c>
      <c r="AY223" s="154" t="s">
        <v>129</v>
      </c>
      <c r="BK223" s="162">
        <f>BK224</f>
        <v>60000</v>
      </c>
    </row>
    <row r="224" s="2" customFormat="1" ht="16.5" customHeight="1">
      <c r="A224" s="32"/>
      <c r="B224" s="165"/>
      <c r="C224" s="166" t="s">
        <v>400</v>
      </c>
      <c r="D224" s="166" t="s">
        <v>132</v>
      </c>
      <c r="E224" s="167" t="s">
        <v>401</v>
      </c>
      <c r="F224" s="168" t="s">
        <v>399</v>
      </c>
      <c r="G224" s="169" t="s">
        <v>275</v>
      </c>
      <c r="H224" s="170">
        <v>1</v>
      </c>
      <c r="I224" s="171">
        <v>60000</v>
      </c>
      <c r="J224" s="171">
        <f>ROUND(I224*H224,2)</f>
        <v>60000</v>
      </c>
      <c r="K224" s="168" t="s">
        <v>136</v>
      </c>
      <c r="L224" s="33"/>
      <c r="M224" s="172" t="s">
        <v>1</v>
      </c>
      <c r="N224" s="173" t="s">
        <v>37</v>
      </c>
      <c r="O224" s="174">
        <v>0</v>
      </c>
      <c r="P224" s="174">
        <f>O224*H224</f>
        <v>0</v>
      </c>
      <c r="Q224" s="174">
        <v>0</v>
      </c>
      <c r="R224" s="174">
        <f>Q224*H224</f>
        <v>0</v>
      </c>
      <c r="S224" s="174">
        <v>0</v>
      </c>
      <c r="T224" s="175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76" t="s">
        <v>389</v>
      </c>
      <c r="AT224" s="176" t="s">
        <v>132</v>
      </c>
      <c r="AU224" s="176" t="s">
        <v>81</v>
      </c>
      <c r="AY224" s="17" t="s">
        <v>129</v>
      </c>
      <c r="BE224" s="177">
        <f>IF(N224="základní",J224,0)</f>
        <v>60000</v>
      </c>
      <c r="BF224" s="177">
        <f>IF(N224="snížená",J224,0)</f>
        <v>0</v>
      </c>
      <c r="BG224" s="177">
        <f>IF(N224="zákl. přenesená",J224,0)</f>
        <v>0</v>
      </c>
      <c r="BH224" s="177">
        <f>IF(N224="sníž. přenesená",J224,0)</f>
        <v>0</v>
      </c>
      <c r="BI224" s="177">
        <f>IF(N224="nulová",J224,0)</f>
        <v>0</v>
      </c>
      <c r="BJ224" s="17" t="s">
        <v>79</v>
      </c>
      <c r="BK224" s="177">
        <f>ROUND(I224*H224,2)</f>
        <v>60000</v>
      </c>
      <c r="BL224" s="17" t="s">
        <v>389</v>
      </c>
      <c r="BM224" s="176" t="s">
        <v>402</v>
      </c>
    </row>
    <row r="225" s="12" customFormat="1" ht="22.8" customHeight="1">
      <c r="A225" s="12"/>
      <c r="B225" s="153"/>
      <c r="C225" s="12"/>
      <c r="D225" s="154" t="s">
        <v>71</v>
      </c>
      <c r="E225" s="163" t="s">
        <v>403</v>
      </c>
      <c r="F225" s="163" t="s">
        <v>404</v>
      </c>
      <c r="G225" s="12"/>
      <c r="H225" s="12"/>
      <c r="I225" s="12"/>
      <c r="J225" s="164">
        <f>BK225</f>
        <v>35000</v>
      </c>
      <c r="K225" s="12"/>
      <c r="L225" s="153"/>
      <c r="M225" s="157"/>
      <c r="N225" s="158"/>
      <c r="O225" s="158"/>
      <c r="P225" s="159">
        <f>P226</f>
        <v>0</v>
      </c>
      <c r="Q225" s="158"/>
      <c r="R225" s="159">
        <f>R226</f>
        <v>0</v>
      </c>
      <c r="S225" s="158"/>
      <c r="T225" s="160">
        <f>T226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54" t="s">
        <v>161</v>
      </c>
      <c r="AT225" s="161" t="s">
        <v>71</v>
      </c>
      <c r="AU225" s="161" t="s">
        <v>79</v>
      </c>
      <c r="AY225" s="154" t="s">
        <v>129</v>
      </c>
      <c r="BK225" s="162">
        <f>BK226</f>
        <v>35000</v>
      </c>
    </row>
    <row r="226" s="2" customFormat="1" ht="16.5" customHeight="1">
      <c r="A226" s="32"/>
      <c r="B226" s="165"/>
      <c r="C226" s="166" t="s">
        <v>242</v>
      </c>
      <c r="D226" s="166" t="s">
        <v>132</v>
      </c>
      <c r="E226" s="167" t="s">
        <v>405</v>
      </c>
      <c r="F226" s="168" t="s">
        <v>406</v>
      </c>
      <c r="G226" s="169" t="s">
        <v>275</v>
      </c>
      <c r="H226" s="170">
        <v>1</v>
      </c>
      <c r="I226" s="171">
        <v>35000</v>
      </c>
      <c r="J226" s="171">
        <f>ROUND(I226*H226,2)</f>
        <v>35000</v>
      </c>
      <c r="K226" s="168" t="s">
        <v>136</v>
      </c>
      <c r="L226" s="33"/>
      <c r="M226" s="172" t="s">
        <v>1</v>
      </c>
      <c r="N226" s="173" t="s">
        <v>37</v>
      </c>
      <c r="O226" s="174">
        <v>0</v>
      </c>
      <c r="P226" s="174">
        <f>O226*H226</f>
        <v>0</v>
      </c>
      <c r="Q226" s="174">
        <v>0</v>
      </c>
      <c r="R226" s="174">
        <f>Q226*H226</f>
        <v>0</v>
      </c>
      <c r="S226" s="174">
        <v>0</v>
      </c>
      <c r="T226" s="175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76" t="s">
        <v>389</v>
      </c>
      <c r="AT226" s="176" t="s">
        <v>132</v>
      </c>
      <c r="AU226" s="176" t="s">
        <v>81</v>
      </c>
      <c r="AY226" s="17" t="s">
        <v>129</v>
      </c>
      <c r="BE226" s="177">
        <f>IF(N226="základní",J226,0)</f>
        <v>35000</v>
      </c>
      <c r="BF226" s="177">
        <f>IF(N226="snížená",J226,0)</f>
        <v>0</v>
      </c>
      <c r="BG226" s="177">
        <f>IF(N226="zákl. přenesená",J226,0)</f>
        <v>0</v>
      </c>
      <c r="BH226" s="177">
        <f>IF(N226="sníž. přenesená",J226,0)</f>
        <v>0</v>
      </c>
      <c r="BI226" s="177">
        <f>IF(N226="nulová",J226,0)</f>
        <v>0</v>
      </c>
      <c r="BJ226" s="17" t="s">
        <v>79</v>
      </c>
      <c r="BK226" s="177">
        <f>ROUND(I226*H226,2)</f>
        <v>35000</v>
      </c>
      <c r="BL226" s="17" t="s">
        <v>389</v>
      </c>
      <c r="BM226" s="176" t="s">
        <v>407</v>
      </c>
    </row>
    <row r="227" s="12" customFormat="1" ht="22.8" customHeight="1">
      <c r="A227" s="12"/>
      <c r="B227" s="153"/>
      <c r="C227" s="12"/>
      <c r="D227" s="154" t="s">
        <v>71</v>
      </c>
      <c r="E227" s="163" t="s">
        <v>408</v>
      </c>
      <c r="F227" s="163" t="s">
        <v>409</v>
      </c>
      <c r="G227" s="12"/>
      <c r="H227" s="12"/>
      <c r="I227" s="12"/>
      <c r="J227" s="164">
        <f>BK227</f>
        <v>35000</v>
      </c>
      <c r="K227" s="12"/>
      <c r="L227" s="153"/>
      <c r="M227" s="157"/>
      <c r="N227" s="158"/>
      <c r="O227" s="158"/>
      <c r="P227" s="159">
        <f>SUM(P228:P229)</f>
        <v>0</v>
      </c>
      <c r="Q227" s="158"/>
      <c r="R227" s="159">
        <f>SUM(R228:R229)</f>
        <v>0</v>
      </c>
      <c r="S227" s="158"/>
      <c r="T227" s="160">
        <f>SUM(T228:T229)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154" t="s">
        <v>161</v>
      </c>
      <c r="AT227" s="161" t="s">
        <v>71</v>
      </c>
      <c r="AU227" s="161" t="s">
        <v>79</v>
      </c>
      <c r="AY227" s="154" t="s">
        <v>129</v>
      </c>
      <c r="BK227" s="162">
        <f>SUM(BK228:BK229)</f>
        <v>35000</v>
      </c>
    </row>
    <row r="228" s="2" customFormat="1" ht="16.5" customHeight="1">
      <c r="A228" s="32"/>
      <c r="B228" s="165"/>
      <c r="C228" s="166" t="s">
        <v>410</v>
      </c>
      <c r="D228" s="166" t="s">
        <v>132</v>
      </c>
      <c r="E228" s="167" t="s">
        <v>411</v>
      </c>
      <c r="F228" s="168" t="s">
        <v>412</v>
      </c>
      <c r="G228" s="169" t="s">
        <v>275</v>
      </c>
      <c r="H228" s="170">
        <v>1</v>
      </c>
      <c r="I228" s="171">
        <v>20000</v>
      </c>
      <c r="J228" s="171">
        <f>ROUND(I228*H228,2)</f>
        <v>20000</v>
      </c>
      <c r="K228" s="168" t="s">
        <v>136</v>
      </c>
      <c r="L228" s="33"/>
      <c r="M228" s="172" t="s">
        <v>1</v>
      </c>
      <c r="N228" s="173" t="s">
        <v>37</v>
      </c>
      <c r="O228" s="174">
        <v>0</v>
      </c>
      <c r="P228" s="174">
        <f>O228*H228</f>
        <v>0</v>
      </c>
      <c r="Q228" s="174">
        <v>0</v>
      </c>
      <c r="R228" s="174">
        <f>Q228*H228</f>
        <v>0</v>
      </c>
      <c r="S228" s="174">
        <v>0</v>
      </c>
      <c r="T228" s="175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6" t="s">
        <v>389</v>
      </c>
      <c r="AT228" s="176" t="s">
        <v>132</v>
      </c>
      <c r="AU228" s="176" t="s">
        <v>81</v>
      </c>
      <c r="AY228" s="17" t="s">
        <v>129</v>
      </c>
      <c r="BE228" s="177">
        <f>IF(N228="základní",J228,0)</f>
        <v>20000</v>
      </c>
      <c r="BF228" s="177">
        <f>IF(N228="snížená",J228,0)</f>
        <v>0</v>
      </c>
      <c r="BG228" s="177">
        <f>IF(N228="zákl. přenesená",J228,0)</f>
        <v>0</v>
      </c>
      <c r="BH228" s="177">
        <f>IF(N228="sníž. přenesená",J228,0)</f>
        <v>0</v>
      </c>
      <c r="BI228" s="177">
        <f>IF(N228="nulová",J228,0)</f>
        <v>0</v>
      </c>
      <c r="BJ228" s="17" t="s">
        <v>79</v>
      </c>
      <c r="BK228" s="177">
        <f>ROUND(I228*H228,2)</f>
        <v>20000</v>
      </c>
      <c r="BL228" s="17" t="s">
        <v>389</v>
      </c>
      <c r="BM228" s="176" t="s">
        <v>413</v>
      </c>
    </row>
    <row r="229" s="2" customFormat="1" ht="16.5" customHeight="1">
      <c r="A229" s="32"/>
      <c r="B229" s="165"/>
      <c r="C229" s="166" t="s">
        <v>259</v>
      </c>
      <c r="D229" s="166" t="s">
        <v>132</v>
      </c>
      <c r="E229" s="167" t="s">
        <v>414</v>
      </c>
      <c r="F229" s="168" t="s">
        <v>415</v>
      </c>
      <c r="G229" s="169" t="s">
        <v>275</v>
      </c>
      <c r="H229" s="170">
        <v>1</v>
      </c>
      <c r="I229" s="171">
        <v>15000</v>
      </c>
      <c r="J229" s="171">
        <f>ROUND(I229*H229,2)</f>
        <v>15000</v>
      </c>
      <c r="K229" s="168" t="s">
        <v>136</v>
      </c>
      <c r="L229" s="33"/>
      <c r="M229" s="205" t="s">
        <v>1</v>
      </c>
      <c r="N229" s="206" t="s">
        <v>37</v>
      </c>
      <c r="O229" s="207">
        <v>0</v>
      </c>
      <c r="P229" s="207">
        <f>O229*H229</f>
        <v>0</v>
      </c>
      <c r="Q229" s="207">
        <v>0</v>
      </c>
      <c r="R229" s="207">
        <f>Q229*H229</f>
        <v>0</v>
      </c>
      <c r="S229" s="207">
        <v>0</v>
      </c>
      <c r="T229" s="208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76" t="s">
        <v>389</v>
      </c>
      <c r="AT229" s="176" t="s">
        <v>132</v>
      </c>
      <c r="AU229" s="176" t="s">
        <v>81</v>
      </c>
      <c r="AY229" s="17" t="s">
        <v>129</v>
      </c>
      <c r="BE229" s="177">
        <f>IF(N229="základní",J229,0)</f>
        <v>15000</v>
      </c>
      <c r="BF229" s="177">
        <f>IF(N229="snížená",J229,0)</f>
        <v>0</v>
      </c>
      <c r="BG229" s="177">
        <f>IF(N229="zákl. přenesená",J229,0)</f>
        <v>0</v>
      </c>
      <c r="BH229" s="177">
        <f>IF(N229="sníž. přenesená",J229,0)</f>
        <v>0</v>
      </c>
      <c r="BI229" s="177">
        <f>IF(N229="nulová",J229,0)</f>
        <v>0</v>
      </c>
      <c r="BJ229" s="17" t="s">
        <v>79</v>
      </c>
      <c r="BK229" s="177">
        <f>ROUND(I229*H229,2)</f>
        <v>15000</v>
      </c>
      <c r="BL229" s="17" t="s">
        <v>389</v>
      </c>
      <c r="BM229" s="176" t="s">
        <v>416</v>
      </c>
    </row>
    <row r="230" s="2" customFormat="1" ht="6.96" customHeight="1">
      <c r="A230" s="32"/>
      <c r="B230" s="53"/>
      <c r="C230" s="54"/>
      <c r="D230" s="54"/>
      <c r="E230" s="54"/>
      <c r="F230" s="54"/>
      <c r="G230" s="54"/>
      <c r="H230" s="54"/>
      <c r="I230" s="54"/>
      <c r="J230" s="54"/>
      <c r="K230" s="54"/>
      <c r="L230" s="33"/>
      <c r="M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</row>
  </sheetData>
  <autoFilter ref="C136:K229"/>
  <mergeCells count="9">
    <mergeCell ref="E7:H7"/>
    <mergeCell ref="E9:H9"/>
    <mergeCell ref="E18:H18"/>
    <mergeCell ref="E27:H27"/>
    <mergeCell ref="E85:H85"/>
    <mergeCell ref="E87:H87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Steinerová Barbora</dc:creator>
  <cp:lastModifiedBy>Steinerová Barbora</cp:lastModifiedBy>
  <dcterms:created xsi:type="dcterms:W3CDTF">2024-01-24T09:24:28Z</dcterms:created>
  <dcterms:modified xsi:type="dcterms:W3CDTF">2024-01-24T09:24:30Z</dcterms:modified>
</cp:coreProperties>
</file>